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harts/colors2.xml" ContentType="application/vnd.ms-office.chartcolorstyle+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externalLinks/externalLink1.xml" ContentType="application/vnd.openxmlformats-officedocument.spreadsheetml.externalLink+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comments3.xml" ContentType="application/vnd.openxmlformats-officedocument.spreadsheetml.comments+xml"/>
  <Override PartName="/xl/threadedComments/threadedComment3.xml" ContentType="application/vnd.ms-excel.threadedcomments+xml"/>
  <Override PartName="/docProps/app.xml" ContentType="application/vnd.openxmlformats-officedocument.extended-properties+xml"/>
  <Override PartName="/xl/threadedComments/threadedComment2.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MTschulkow\Desktop\Biowood\Projects\Projects\Aligned\Milestones and Deliverables\Updated Wp1- model\TEA\"/>
    </mc:Choice>
  </mc:AlternateContent>
  <xr:revisionPtr revIDLastSave="0" documentId="13_ncr:1_{B7F4D8A6-C9FA-46EB-B8FE-4EA440896DFB}" xr6:coauthVersionLast="47" xr6:coauthVersionMax="47" xr10:uidLastSave="{00000000-0000-0000-0000-000000000000}"/>
  <bookViews>
    <workbookView xWindow="28695" yWindow="0" windowWidth="14610" windowHeight="15585" tabRatio="793" activeTab="2" xr2:uid="{00000000-000D-0000-FFFF-FFFF00000000}"/>
  </bookViews>
  <sheets>
    <sheet name="ReadMe" sheetId="9" r:id="rId1"/>
    <sheet name="PFD and M&amp;EB" sheetId="5" r:id="rId2"/>
    <sheet name="Operational cost" sheetId="2" r:id="rId3"/>
    <sheet name="Revenue" sheetId="4" r:id="rId4"/>
    <sheet name="Investment cost" sheetId="3" r:id="rId5"/>
    <sheet name="Results " sheetId="1" r:id="rId6"/>
    <sheet name="Sensitivity analysis" sheetId="10" r:id="rId7"/>
  </sheets>
  <externalReferences>
    <externalReference r:id="rId8"/>
  </externalReferenc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9" i="2" l="1"/>
  <c r="I61" i="2"/>
  <c r="I62" i="2"/>
  <c r="D50" i="1"/>
  <c r="J59" i="2"/>
  <c r="J61" i="2"/>
  <c r="J62" i="2"/>
  <c r="E50" i="1"/>
  <c r="H59" i="2"/>
  <c r="H61" i="2"/>
  <c r="H62" i="2"/>
  <c r="C50" i="1"/>
  <c r="J56" i="2"/>
  <c r="J58" i="2"/>
  <c r="I58" i="2"/>
  <c r="H58" i="2"/>
  <c r="I57" i="2"/>
  <c r="J57" i="2"/>
  <c r="H57" i="2"/>
  <c r="I56" i="2"/>
  <c r="H56" i="2"/>
  <c r="J6" i="4"/>
  <c r="J7" i="4"/>
  <c r="J5" i="4"/>
  <c r="L4" i="4"/>
  <c r="D7" i="4"/>
  <c r="E7" i="4"/>
  <c r="G7" i="4"/>
  <c r="I7" i="4"/>
  <c r="E5" i="4"/>
  <c r="G5" i="4"/>
  <c r="I5" i="4"/>
  <c r="D6" i="4"/>
  <c r="E6" i="4"/>
  <c r="G6" i="4"/>
  <c r="I6" i="4"/>
  <c r="D12" i="4"/>
  <c r="E12" i="4"/>
  <c r="I12" i="4"/>
  <c r="D13" i="4"/>
  <c r="E13" i="4"/>
  <c r="I13" i="4"/>
  <c r="D14" i="4"/>
  <c r="E14" i="4"/>
  <c r="I14" i="4"/>
  <c r="I17" i="4"/>
  <c r="D7" i="1"/>
  <c r="J43" i="2"/>
  <c r="J12" i="2"/>
  <c r="E13" i="2"/>
  <c r="F13" i="2"/>
  <c r="H13" i="2"/>
  <c r="J13" i="2"/>
  <c r="E14" i="2"/>
  <c r="F14" i="2"/>
  <c r="H14" i="2"/>
  <c r="J14" i="2"/>
  <c r="E15" i="2"/>
  <c r="F15" i="2"/>
  <c r="H15" i="2"/>
  <c r="J15" i="2"/>
  <c r="E16" i="2"/>
  <c r="F16" i="2"/>
  <c r="H16" i="2"/>
  <c r="J16" i="2"/>
  <c r="E17" i="2"/>
  <c r="F17" i="2"/>
  <c r="H17" i="2"/>
  <c r="J17" i="2"/>
  <c r="E18" i="2"/>
  <c r="F18" i="2"/>
  <c r="H18" i="2"/>
  <c r="J18" i="2"/>
  <c r="E19" i="2"/>
  <c r="F19" i="2"/>
  <c r="J19" i="2"/>
  <c r="E20" i="2"/>
  <c r="F20" i="2"/>
  <c r="J20" i="2"/>
  <c r="E21" i="2"/>
  <c r="F21" i="2"/>
  <c r="J21" i="2"/>
  <c r="E22" i="2"/>
  <c r="F22" i="2"/>
  <c r="J22" i="2"/>
  <c r="E23" i="2"/>
  <c r="F23" i="2"/>
  <c r="J23" i="2"/>
  <c r="J36" i="2"/>
  <c r="O6" i="2"/>
  <c r="O7" i="2"/>
  <c r="O9" i="2"/>
  <c r="G38" i="3"/>
  <c r="L5" i="3"/>
  <c r="L6" i="3"/>
  <c r="L8" i="3"/>
  <c r="L10" i="3"/>
  <c r="L11" i="3"/>
  <c r="L12" i="3"/>
  <c r="L13" i="3"/>
  <c r="L14" i="3"/>
  <c r="L15" i="3"/>
  <c r="L16" i="3"/>
  <c r="L19" i="3"/>
  <c r="L21" i="3"/>
  <c r="L22" i="3"/>
  <c r="L23" i="3"/>
  <c r="L24" i="3"/>
  <c r="L25" i="3"/>
  <c r="L27" i="3"/>
  <c r="L29" i="3"/>
  <c r="O12" i="2"/>
  <c r="O13" i="2"/>
  <c r="O14" i="2"/>
  <c r="O15" i="2"/>
  <c r="O36" i="2"/>
  <c r="J41" i="2"/>
  <c r="J45" i="2"/>
  <c r="J50" i="2"/>
  <c r="D8" i="1"/>
  <c r="D9" i="1"/>
  <c r="D10" i="1"/>
  <c r="D11" i="1"/>
  <c r="D12" i="1"/>
  <c r="O45" i="2"/>
  <c r="D13" i="1"/>
  <c r="D14" i="1"/>
  <c r="D15" i="1"/>
  <c r="D16" i="1"/>
  <c r="D17" i="1"/>
  <c r="D18" i="1"/>
  <c r="D20" i="1"/>
  <c r="D21" i="1"/>
  <c r="D27" i="1"/>
  <c r="D31" i="1"/>
  <c r="D35" i="1"/>
  <c r="D36" i="1"/>
  <c r="C28" i="1"/>
  <c r="L38" i="3"/>
  <c r="L35" i="3"/>
  <c r="C29" i="1"/>
  <c r="C31" i="1"/>
  <c r="C35" i="1"/>
  <c r="C36" i="1"/>
  <c r="C37" i="1"/>
  <c r="D37" i="1"/>
  <c r="D38" i="1"/>
  <c r="E7" i="1"/>
  <c r="E8" i="1"/>
  <c r="E9" i="1"/>
  <c r="E10" i="1"/>
  <c r="E11" i="1"/>
  <c r="E12" i="1"/>
  <c r="E13" i="1"/>
  <c r="E14" i="1"/>
  <c r="E15" i="1"/>
  <c r="E16" i="1"/>
  <c r="E17" i="1"/>
  <c r="E18" i="1"/>
  <c r="E20" i="1"/>
  <c r="E21" i="1"/>
  <c r="E27" i="1"/>
  <c r="E31" i="1"/>
  <c r="E35" i="1"/>
  <c r="E36" i="1"/>
  <c r="E37" i="1"/>
  <c r="E38" i="1"/>
  <c r="F7" i="1"/>
  <c r="F8" i="1"/>
  <c r="F9" i="1"/>
  <c r="F10" i="1"/>
  <c r="F11" i="1"/>
  <c r="F12" i="1"/>
  <c r="F13" i="1"/>
  <c r="F14" i="1"/>
  <c r="F15" i="1"/>
  <c r="F16" i="1"/>
  <c r="F17" i="1"/>
  <c r="F18" i="1"/>
  <c r="F20" i="1"/>
  <c r="F21" i="1"/>
  <c r="F27" i="1"/>
  <c r="F31" i="1"/>
  <c r="F35" i="1"/>
  <c r="F36" i="1"/>
  <c r="F37" i="1"/>
  <c r="F38" i="1"/>
  <c r="G7" i="1"/>
  <c r="G8" i="1"/>
  <c r="G9" i="1"/>
  <c r="G10" i="1"/>
  <c r="G11" i="1"/>
  <c r="G12" i="1"/>
  <c r="G13" i="1"/>
  <c r="G14" i="1"/>
  <c r="G15" i="1"/>
  <c r="G16" i="1"/>
  <c r="G17" i="1"/>
  <c r="G18" i="1"/>
  <c r="G20" i="1"/>
  <c r="G21" i="1"/>
  <c r="G27" i="1"/>
  <c r="G31" i="1"/>
  <c r="G35" i="1"/>
  <c r="G36" i="1"/>
  <c r="G37" i="1"/>
  <c r="G38" i="1"/>
  <c r="H7" i="1"/>
  <c r="H8" i="1"/>
  <c r="H9" i="1"/>
  <c r="H10" i="1"/>
  <c r="H11" i="1"/>
  <c r="H12" i="1"/>
  <c r="H13" i="1"/>
  <c r="H14" i="1"/>
  <c r="H15" i="1"/>
  <c r="H16" i="1"/>
  <c r="H17" i="1"/>
  <c r="H18" i="1"/>
  <c r="H20" i="1"/>
  <c r="H21" i="1"/>
  <c r="H27" i="1"/>
  <c r="H31" i="1"/>
  <c r="H35" i="1"/>
  <c r="H36" i="1"/>
  <c r="H37" i="1"/>
  <c r="I7" i="1"/>
  <c r="I8" i="1"/>
  <c r="I9" i="1"/>
  <c r="I10" i="1"/>
  <c r="I11" i="1"/>
  <c r="I12" i="1"/>
  <c r="I13" i="1"/>
  <c r="I14" i="1"/>
  <c r="I15" i="1"/>
  <c r="I16" i="1"/>
  <c r="I17" i="1"/>
  <c r="I18" i="1"/>
  <c r="I20" i="1"/>
  <c r="I21" i="1"/>
  <c r="I27" i="1"/>
  <c r="I31" i="1"/>
  <c r="I35" i="1"/>
  <c r="I36" i="1"/>
  <c r="I37" i="1"/>
  <c r="I38" i="1"/>
  <c r="J7" i="1"/>
  <c r="J8" i="1"/>
  <c r="J9" i="1"/>
  <c r="J10" i="1"/>
  <c r="J11" i="1"/>
  <c r="J12" i="1"/>
  <c r="J13" i="1"/>
  <c r="J14" i="1"/>
  <c r="J15" i="1"/>
  <c r="J16" i="1"/>
  <c r="J17" i="1"/>
  <c r="J18" i="1"/>
  <c r="J20" i="1"/>
  <c r="J21" i="1"/>
  <c r="J27" i="1"/>
  <c r="J31" i="1"/>
  <c r="J35" i="1"/>
  <c r="J36" i="1"/>
  <c r="J37" i="1"/>
  <c r="J38" i="1"/>
  <c r="K7" i="1"/>
  <c r="K8" i="1"/>
  <c r="K9" i="1"/>
  <c r="K10" i="1"/>
  <c r="K11" i="1"/>
  <c r="K12" i="1"/>
  <c r="K13" i="1"/>
  <c r="K14" i="1"/>
  <c r="K15" i="1"/>
  <c r="K16" i="1"/>
  <c r="K17" i="1"/>
  <c r="K18" i="1"/>
  <c r="K20" i="1"/>
  <c r="K21" i="1"/>
  <c r="K27" i="1"/>
  <c r="K31" i="1"/>
  <c r="K35" i="1"/>
  <c r="K36" i="1"/>
  <c r="K37" i="1"/>
  <c r="K38" i="1"/>
  <c r="L7" i="1"/>
  <c r="L8" i="1"/>
  <c r="L9" i="1"/>
  <c r="L10" i="1"/>
  <c r="L11" i="1"/>
  <c r="L12" i="1"/>
  <c r="L13" i="1"/>
  <c r="L14" i="1"/>
  <c r="L15" i="1"/>
  <c r="L16" i="1"/>
  <c r="L17" i="1"/>
  <c r="L18" i="1"/>
  <c r="L20" i="1"/>
  <c r="L21" i="1"/>
  <c r="L27" i="1"/>
  <c r="L31" i="1"/>
  <c r="L35" i="1"/>
  <c r="L36" i="1"/>
  <c r="L37" i="1"/>
  <c r="L38" i="1"/>
  <c r="M7" i="1"/>
  <c r="M8" i="1"/>
  <c r="M9" i="1"/>
  <c r="M10" i="1"/>
  <c r="M11" i="1"/>
  <c r="M12" i="1"/>
  <c r="M13" i="1"/>
  <c r="M14" i="1"/>
  <c r="M15" i="1"/>
  <c r="M16" i="1"/>
  <c r="M17" i="1"/>
  <c r="M18" i="1"/>
  <c r="M20" i="1"/>
  <c r="M21" i="1"/>
  <c r="M27" i="1"/>
  <c r="M31" i="1"/>
  <c r="M35" i="1"/>
  <c r="M36" i="1"/>
  <c r="M37" i="1"/>
  <c r="M38" i="1"/>
  <c r="N7" i="1"/>
  <c r="N8" i="1"/>
  <c r="N9" i="1"/>
  <c r="N10" i="1"/>
  <c r="N11" i="1"/>
  <c r="N12" i="1"/>
  <c r="N14" i="1"/>
  <c r="N15" i="1"/>
  <c r="N16" i="1"/>
  <c r="N17" i="1"/>
  <c r="N18" i="1"/>
  <c r="N20" i="1"/>
  <c r="N27" i="1"/>
  <c r="N31" i="1"/>
  <c r="N35" i="1"/>
  <c r="N36" i="1"/>
  <c r="N37" i="1"/>
  <c r="N38" i="1"/>
  <c r="O7" i="1"/>
  <c r="O8" i="1"/>
  <c r="O9" i="1"/>
  <c r="O10" i="1"/>
  <c r="O11" i="1"/>
  <c r="O12" i="1"/>
  <c r="O14" i="1"/>
  <c r="O15" i="1"/>
  <c r="O16" i="1"/>
  <c r="O17" i="1"/>
  <c r="O18" i="1"/>
  <c r="O20" i="1"/>
  <c r="O27" i="1"/>
  <c r="O31" i="1"/>
  <c r="O35" i="1"/>
  <c r="O36" i="1"/>
  <c r="O37" i="1"/>
  <c r="O38" i="1"/>
  <c r="P7" i="1"/>
  <c r="P8" i="1"/>
  <c r="P9" i="1"/>
  <c r="P10" i="1"/>
  <c r="P11" i="1"/>
  <c r="P12" i="1"/>
  <c r="P14" i="1"/>
  <c r="P15" i="1"/>
  <c r="P16" i="1"/>
  <c r="P17" i="1"/>
  <c r="P18" i="1"/>
  <c r="P20" i="1"/>
  <c r="P27" i="1"/>
  <c r="P31" i="1"/>
  <c r="P35" i="1"/>
  <c r="P36" i="1"/>
  <c r="P37" i="1"/>
  <c r="P38" i="1"/>
  <c r="Q7" i="1"/>
  <c r="Q8" i="1"/>
  <c r="Q9" i="1"/>
  <c r="Q10" i="1"/>
  <c r="Q11" i="1"/>
  <c r="Q12" i="1"/>
  <c r="Q14" i="1"/>
  <c r="Q15" i="1"/>
  <c r="Q16" i="1"/>
  <c r="Q17" i="1"/>
  <c r="Q18" i="1"/>
  <c r="Q20" i="1"/>
  <c r="Q27" i="1"/>
  <c r="Q31" i="1"/>
  <c r="Q35" i="1"/>
  <c r="Q36" i="1"/>
  <c r="Q37" i="1"/>
  <c r="Q38" i="1"/>
  <c r="R7" i="1"/>
  <c r="R8" i="1"/>
  <c r="R9" i="1"/>
  <c r="R10" i="1"/>
  <c r="R11" i="1"/>
  <c r="R12" i="1"/>
  <c r="R14" i="1"/>
  <c r="R15" i="1"/>
  <c r="R16" i="1"/>
  <c r="R17" i="1"/>
  <c r="R18" i="1"/>
  <c r="R20" i="1"/>
  <c r="R27" i="1"/>
  <c r="R31" i="1"/>
  <c r="R35" i="1"/>
  <c r="R36" i="1"/>
  <c r="R37" i="1"/>
  <c r="R38" i="1"/>
  <c r="S7" i="1"/>
  <c r="S8" i="1"/>
  <c r="S9" i="1"/>
  <c r="S10" i="1"/>
  <c r="S11" i="1"/>
  <c r="S12" i="1"/>
  <c r="S14" i="1"/>
  <c r="S15" i="1"/>
  <c r="S16" i="1"/>
  <c r="S17" i="1"/>
  <c r="S18" i="1"/>
  <c r="S20" i="1"/>
  <c r="S27" i="1"/>
  <c r="S31" i="1"/>
  <c r="S35" i="1"/>
  <c r="S36" i="1"/>
  <c r="S37" i="1"/>
  <c r="S38" i="1"/>
  <c r="T7" i="1"/>
  <c r="T8" i="1"/>
  <c r="T9" i="1"/>
  <c r="T10" i="1"/>
  <c r="T11" i="1"/>
  <c r="T12" i="1"/>
  <c r="T14" i="1"/>
  <c r="T15" i="1"/>
  <c r="T16" i="1"/>
  <c r="T17" i="1"/>
  <c r="T18" i="1"/>
  <c r="T20" i="1"/>
  <c r="T27" i="1"/>
  <c r="T31" i="1"/>
  <c r="T35" i="1"/>
  <c r="T36" i="1"/>
  <c r="T37" i="1"/>
  <c r="T38" i="1"/>
  <c r="U7" i="1"/>
  <c r="U8" i="1"/>
  <c r="U9" i="1"/>
  <c r="U10" i="1"/>
  <c r="U11" i="1"/>
  <c r="U12" i="1"/>
  <c r="U14" i="1"/>
  <c r="U15" i="1"/>
  <c r="U16" i="1"/>
  <c r="U17" i="1"/>
  <c r="U18" i="1"/>
  <c r="U20" i="1"/>
  <c r="U27" i="1"/>
  <c r="U31" i="1"/>
  <c r="U35" i="1"/>
  <c r="U36" i="1"/>
  <c r="U37" i="1"/>
  <c r="U38" i="1"/>
  <c r="V7" i="1"/>
  <c r="V8" i="1"/>
  <c r="V9" i="1"/>
  <c r="V10" i="1"/>
  <c r="V11" i="1"/>
  <c r="V12" i="1"/>
  <c r="V14" i="1"/>
  <c r="V15" i="1"/>
  <c r="V16" i="1"/>
  <c r="V17" i="1"/>
  <c r="V18" i="1"/>
  <c r="V20" i="1"/>
  <c r="V27" i="1"/>
  <c r="V31" i="1"/>
  <c r="V35" i="1"/>
  <c r="V36" i="1"/>
  <c r="V37" i="1"/>
  <c r="V38" i="1"/>
  <c r="W7" i="1"/>
  <c r="W8" i="1"/>
  <c r="W9" i="1"/>
  <c r="W10" i="1"/>
  <c r="W11" i="1"/>
  <c r="W12" i="1"/>
  <c r="W14" i="1"/>
  <c r="W15" i="1"/>
  <c r="W16" i="1"/>
  <c r="W17" i="1"/>
  <c r="W18" i="1"/>
  <c r="W20" i="1"/>
  <c r="W27" i="1"/>
  <c r="W31" i="1"/>
  <c r="W35" i="1"/>
  <c r="W36" i="1"/>
  <c r="W37" i="1"/>
  <c r="W38" i="1"/>
  <c r="H38" i="1"/>
  <c r="C46" i="1"/>
  <c r="C45" i="1"/>
  <c r="C47" i="1"/>
  <c r="Y66" i="5"/>
  <c r="Y65" i="5"/>
  <c r="Y74" i="5"/>
  <c r="Y75" i="5"/>
  <c r="Y76" i="5"/>
  <c r="Y57" i="5"/>
  <c r="Y58" i="5"/>
  <c r="Y59" i="5"/>
  <c r="Y60" i="5"/>
  <c r="Y61" i="5"/>
  <c r="Y79" i="5"/>
  <c r="Y69" i="5"/>
  <c r="Y80" i="5"/>
  <c r="Y72" i="5"/>
  <c r="Y73" i="5"/>
  <c r="J48" i="2"/>
  <c r="K27" i="3"/>
  <c r="K19" i="3"/>
  <c r="K29" i="3"/>
  <c r="B13" i="4"/>
  <c r="B12" i="4"/>
  <c r="B14" i="4"/>
  <c r="B7" i="4"/>
  <c r="B6" i="4"/>
  <c r="B5" i="4"/>
  <c r="C23" i="2"/>
  <c r="C22" i="2"/>
  <c r="C21" i="2"/>
  <c r="C20" i="2"/>
  <c r="C19" i="2"/>
  <c r="C18" i="2"/>
  <c r="J64" i="10"/>
  <c r="Y67" i="5"/>
  <c r="Y70" i="5"/>
  <c r="Y71" i="5"/>
  <c r="Y56" i="5"/>
  <c r="E12" i="2"/>
  <c r="F12" i="2"/>
  <c r="Y62" i="5"/>
  <c r="Y83" i="5"/>
  <c r="Y84" i="5"/>
  <c r="Y85" i="5"/>
  <c r="C16" i="2"/>
  <c r="C17" i="2"/>
  <c r="C15" i="2"/>
  <c r="C14" i="2"/>
  <c r="C13" i="2"/>
  <c r="C12" i="2"/>
  <c r="Y87" i="5"/>
  <c r="Y88" i="5"/>
  <c r="Y89" i="5"/>
  <c r="Y90" i="5"/>
  <c r="Y91" i="5"/>
  <c r="Y92" i="5"/>
  <c r="Y86" i="5"/>
  <c r="Y63" i="5"/>
  <c r="Y64" i="5"/>
  <c r="Y68" i="5"/>
  <c r="Y77" i="5"/>
  <c r="Y78" i="5"/>
  <c r="Y81" i="5"/>
  <c r="Y82" i="5"/>
  <c r="Y55" i="5"/>
  <c r="Y49" i="5"/>
  <c r="Y50" i="5"/>
  <c r="Y51" i="5"/>
  <c r="Y52" i="5"/>
  <c r="Y53" i="5"/>
  <c r="Y54" i="5"/>
  <c r="C12" i="1"/>
  <c r="C15" i="1"/>
  <c r="C17" i="1"/>
  <c r="C20" i="1"/>
  <c r="C27" i="1"/>
  <c r="K3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tc={8A3D5BF8-A495-4F77-92CF-7CC7EF9425D9}</author>
  </authors>
  <commentList>
    <comment ref="O47" authorId="0" shapeId="0" xr:uid="{00000000-0006-0000-0100-000001000000}">
      <text>
        <t>[Threaded comment]
Your version of Excel allows you to read this threaded comment; however, any edits to it will get removed if the file is opened in a newer version of Excel. Learn more: https://go.microsoft.com/fwlink/?linkid=870924
Comment:
    Combined (cooling) heating and power plant</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tc={D38F249D-8AC6-459A-B656-3CA1CE7CC819}</author>
    <author>tc={220A46E6-70B1-4F80-8DCA-9320BF0E23EB}</author>
  </authors>
  <commentList>
    <comment ref="C12" authorId="0" shapeId="0" xr:uid="{00000000-0006-0000-0200-000001000000}">
      <text>
        <t>[Threaded comment]
Your version of Excel allows you to read this threaded comment; however, any edits to it will get removed if the file is opened in a newer version of Excel. Learn more: https://go.microsoft.com/fwlink/?linkid=870924
Comment:
    Keep in mind that the wood price includes all the costs of the processing stage!</t>
      </text>
    </comment>
    <comment ref="H12" authorId="1" shapeId="0" xr:uid="{220A46E6-70B1-4F80-8DCA-9320BF0E23EB}">
      <text>
        <t xml:space="preserve">[Threaded comment]
Your version of Excel allows you to read this threaded comment; however, any edits to it will get removed if the file is opened in a newer version of Excel. Learn more: https://go.microsoft.com/fwlink/?linkid=870924
Comment:
    Numbers are changed to 150 ktons (with moisture content of 5%) because that’s the actual intake. 142.86 ktons consider wood with no moisture content </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tc={F03B6A56-FDD0-4834-AD76-0BE4E6A4EDD0}</author>
  </authors>
  <commentList>
    <comment ref="D5" authorId="0" shapeId="0" xr:uid="{F03B6A56-FDD0-4834-AD76-0BE4E6A4EDD0}">
      <text>
        <t>[Threaded comment]
Your version of Excel allows you to read this threaded comment; however, any edits to it will get removed if the file is opened in a newer version of Excel. Learn more: https://go.microsoft.com/fwlink/?linkid=870924
Comment:
    Number are changed because the selling price of pulp is based on the sugar content of pulp. Hence, the numbers are reduced from  11661 to9182</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tc={0B0B6E1C-7DAB-44C0-8FB9-407A858EB703}</author>
  </authors>
  <commentList>
    <comment ref="C46" authorId="0" shapeId="0" xr:uid="{0B0B6E1C-7DAB-44C0-8FB9-407A858EB703}">
      <text>
        <t xml:space="preserve">[Threaded comment]
Your version of Excel allows you to read this threaded comment; however, any edits to it will get removed if the file is opened in a newer version of Excel. Learn more: https://go.microsoft.com/fwlink/?linkid=870924
Comment:
    Note, if the number of years equals the number of project life time, it might be that it still won't be able to pay back the initial investments by 20 years. Then, the user must consult the NPV value. Incase, it is negative, it means that 20 years are not enough. 
</t>
      </text>
    </comment>
  </commentList>
</comments>
</file>

<file path=xl/sharedStrings.xml><?xml version="1.0" encoding="utf-8"?>
<sst xmlns="http://schemas.openxmlformats.org/spreadsheetml/2006/main" count="501" uniqueCount="325">
  <si>
    <t>Interest expenses (-)</t>
  </si>
  <si>
    <t>Sales revenue (=)</t>
  </si>
  <si>
    <r>
      <t xml:space="preserve">Cash operating cost </t>
    </r>
    <r>
      <rPr>
        <b/>
        <sz val="11"/>
        <color theme="1"/>
        <rFont val="Calibri"/>
        <family val="2"/>
        <scheme val="minor"/>
      </rPr>
      <t>(-)</t>
    </r>
  </si>
  <si>
    <r>
      <t xml:space="preserve">Royalties </t>
    </r>
    <r>
      <rPr>
        <b/>
        <sz val="11"/>
        <color theme="1"/>
        <rFont val="Calibri"/>
        <family val="2"/>
        <scheme val="minor"/>
      </rPr>
      <t>(-)</t>
    </r>
  </si>
  <si>
    <r>
      <t xml:space="preserve">Accruals </t>
    </r>
    <r>
      <rPr>
        <b/>
        <sz val="11"/>
        <color theme="1"/>
        <rFont val="Calibri"/>
        <family val="2"/>
        <scheme val="minor"/>
      </rPr>
      <t>(-)</t>
    </r>
  </si>
  <si>
    <r>
      <t xml:space="preserve">Provisions </t>
    </r>
    <r>
      <rPr>
        <b/>
        <sz val="11"/>
        <color theme="1"/>
        <rFont val="Calibri"/>
        <family val="2"/>
        <scheme val="minor"/>
      </rPr>
      <t>(-)</t>
    </r>
  </si>
  <si>
    <r>
      <t xml:space="preserve">Depreciation </t>
    </r>
    <r>
      <rPr>
        <b/>
        <sz val="11"/>
        <color theme="1"/>
        <rFont val="Calibri"/>
        <family val="2"/>
        <scheme val="minor"/>
      </rPr>
      <t>(-)</t>
    </r>
  </si>
  <si>
    <r>
      <t xml:space="preserve">Amortization </t>
    </r>
    <r>
      <rPr>
        <b/>
        <sz val="11"/>
        <color theme="1"/>
        <rFont val="Calibri"/>
        <family val="2"/>
        <scheme val="minor"/>
      </rPr>
      <t>(-)</t>
    </r>
  </si>
  <si>
    <r>
      <t xml:space="preserve">Interest expenses </t>
    </r>
    <r>
      <rPr>
        <b/>
        <sz val="11"/>
        <color theme="1"/>
        <rFont val="Calibri"/>
        <family val="2"/>
        <scheme val="minor"/>
      </rPr>
      <t>(-)</t>
    </r>
  </si>
  <si>
    <r>
      <t xml:space="preserve">Tax </t>
    </r>
    <r>
      <rPr>
        <b/>
        <sz val="11"/>
        <color theme="1"/>
        <rFont val="Calibri"/>
        <family val="2"/>
        <scheme val="minor"/>
      </rPr>
      <t>(-)</t>
    </r>
  </si>
  <si>
    <r>
      <t xml:space="preserve">Tax credits </t>
    </r>
    <r>
      <rPr>
        <b/>
        <sz val="11"/>
        <color theme="1"/>
        <rFont val="Calibri"/>
        <family val="2"/>
        <scheme val="minor"/>
      </rPr>
      <t>(+)</t>
    </r>
  </si>
  <si>
    <r>
      <t xml:space="preserve">Deprication </t>
    </r>
    <r>
      <rPr>
        <b/>
        <sz val="11"/>
        <color theme="1"/>
        <rFont val="Calibri"/>
        <family val="2"/>
        <scheme val="minor"/>
      </rPr>
      <t>(+)</t>
    </r>
  </si>
  <si>
    <r>
      <t xml:space="preserve">Amortization </t>
    </r>
    <r>
      <rPr>
        <b/>
        <sz val="11"/>
        <color theme="1"/>
        <rFont val="Calibri"/>
        <family val="2"/>
        <scheme val="minor"/>
      </rPr>
      <t>(+)</t>
    </r>
  </si>
  <si>
    <r>
      <t xml:space="preserve">Accruals </t>
    </r>
    <r>
      <rPr>
        <b/>
        <sz val="11"/>
        <color theme="1"/>
        <rFont val="Calibri"/>
        <family val="2"/>
        <scheme val="minor"/>
      </rPr>
      <t>(+)</t>
    </r>
  </si>
  <si>
    <r>
      <t xml:space="preserve">Provisions </t>
    </r>
    <r>
      <rPr>
        <b/>
        <sz val="11"/>
        <color theme="1"/>
        <rFont val="Calibri"/>
        <family val="2"/>
        <scheme val="minor"/>
      </rPr>
      <t>(+)</t>
    </r>
  </si>
  <si>
    <r>
      <t xml:space="preserve">Interest expenses </t>
    </r>
    <r>
      <rPr>
        <b/>
        <sz val="11"/>
        <color theme="1"/>
        <rFont val="Calibri"/>
        <family val="2"/>
        <scheme val="minor"/>
      </rPr>
      <t>(-/+)</t>
    </r>
  </si>
  <si>
    <r>
      <t xml:space="preserve">Non-operational payment/income </t>
    </r>
    <r>
      <rPr>
        <b/>
        <sz val="11"/>
        <color theme="1"/>
        <rFont val="Calibri"/>
        <family val="2"/>
        <scheme val="minor"/>
      </rPr>
      <t>(-/+)</t>
    </r>
  </si>
  <si>
    <r>
      <t xml:space="preserve">Net investment in working capital </t>
    </r>
    <r>
      <rPr>
        <b/>
        <sz val="11"/>
        <color theme="1"/>
        <rFont val="Calibri"/>
        <family val="2"/>
        <scheme val="minor"/>
      </rPr>
      <t>(-)</t>
    </r>
  </si>
  <si>
    <t>Cash flow available to creditors/shareholders (=)</t>
  </si>
  <si>
    <r>
      <t xml:space="preserve">Proceeds from new debt issues </t>
    </r>
    <r>
      <rPr>
        <b/>
        <sz val="11"/>
        <color theme="1"/>
        <rFont val="Calibri"/>
        <family val="2"/>
        <scheme val="minor"/>
      </rPr>
      <t>(+)</t>
    </r>
  </si>
  <si>
    <t>Taxes</t>
  </si>
  <si>
    <r>
      <t xml:space="preserve">Start-up expenses </t>
    </r>
    <r>
      <rPr>
        <b/>
        <sz val="11"/>
        <color theme="1"/>
        <rFont val="Calibri"/>
        <family val="2"/>
        <scheme val="minor"/>
      </rPr>
      <t>(-)</t>
    </r>
  </si>
  <si>
    <t>Size of units</t>
  </si>
  <si>
    <t>Unit cost</t>
  </si>
  <si>
    <t xml:space="preserve">Delivered equipment cost method </t>
  </si>
  <si>
    <t>Cost types</t>
  </si>
  <si>
    <t>Cost components</t>
  </si>
  <si>
    <t>Direct costs</t>
  </si>
  <si>
    <t>Direct plant costs (DPC)</t>
  </si>
  <si>
    <t>Indirect costs</t>
  </si>
  <si>
    <t>Legal expenses</t>
  </si>
  <si>
    <t>Contractor's fee</t>
  </si>
  <si>
    <t>Indirect plant costs (IPC)</t>
  </si>
  <si>
    <t>Fixed capital investment</t>
  </si>
  <si>
    <t>Total equipment cost</t>
  </si>
  <si>
    <t>Total delivered equipment cost</t>
  </si>
  <si>
    <t xml:space="preserve">% Equipment cost </t>
  </si>
  <si>
    <t>Auxiliaries</t>
  </si>
  <si>
    <t>Outside Lines</t>
  </si>
  <si>
    <t>Material costs</t>
  </si>
  <si>
    <t>Expenses</t>
  </si>
  <si>
    <t xml:space="preserve">expressed as </t>
  </si>
  <si>
    <t xml:space="preserve">expressed of </t>
  </si>
  <si>
    <t>Total labor expenses</t>
  </si>
  <si>
    <t>Utilities</t>
  </si>
  <si>
    <t xml:space="preserve">Supplies </t>
  </si>
  <si>
    <t>Maintenance</t>
  </si>
  <si>
    <t>Office &amp; Service overhead</t>
  </si>
  <si>
    <t>Laboratory</t>
  </si>
  <si>
    <t>Other direct expenses</t>
  </si>
  <si>
    <t xml:space="preserve">Royalties </t>
  </si>
  <si>
    <t xml:space="preserve">Provision </t>
  </si>
  <si>
    <t xml:space="preserve">Depreciation </t>
  </si>
  <si>
    <t xml:space="preserve">Amortization </t>
  </si>
  <si>
    <t>Interest expenses</t>
  </si>
  <si>
    <t>Total project cost</t>
  </si>
  <si>
    <t>Total operating cost</t>
  </si>
  <si>
    <t>SARE (sales, admin, R&amp;D)</t>
  </si>
  <si>
    <t>End products</t>
  </si>
  <si>
    <t>kg /h</t>
  </si>
  <si>
    <t>kWh</t>
  </si>
  <si>
    <t>Hydrogen</t>
  </si>
  <si>
    <t>Nitrogen</t>
  </si>
  <si>
    <t>DCM</t>
  </si>
  <si>
    <t>Hexane</t>
  </si>
  <si>
    <t>kg/h</t>
  </si>
  <si>
    <t>m3/h</t>
  </si>
  <si>
    <t>Balanace</t>
  </si>
  <si>
    <t xml:space="preserve">In </t>
  </si>
  <si>
    <t xml:space="preserve">Out </t>
  </si>
  <si>
    <t>generation(-) consumtion (+)</t>
  </si>
  <si>
    <t>In</t>
  </si>
  <si>
    <t xml:space="preserve">Methonal </t>
  </si>
  <si>
    <t>Combustion air</t>
  </si>
  <si>
    <t>Crude oil</t>
  </si>
  <si>
    <t>Monomers</t>
  </si>
  <si>
    <t>H2 gas bypass</t>
  </si>
  <si>
    <t xml:space="preserve">Flue gas </t>
  </si>
  <si>
    <t>Cool water</t>
  </si>
  <si>
    <t>kW</t>
  </si>
  <si>
    <t>MP Steam</t>
  </si>
  <si>
    <t xml:space="preserve">HP steam </t>
  </si>
  <si>
    <t xml:space="preserve">HP condensate </t>
  </si>
  <si>
    <t>Electric power</t>
  </si>
  <si>
    <t>Heating</t>
  </si>
  <si>
    <t xml:space="preserve">Working capital </t>
  </si>
  <si>
    <t>Engineering &amp; construction from DPC</t>
  </si>
  <si>
    <t>Coningency from DPC</t>
  </si>
  <si>
    <t xml:space="preserve">Labor </t>
  </si>
  <si>
    <t xml:space="preserve">Supervision </t>
  </si>
  <si>
    <t>Payroll benefits</t>
  </si>
  <si>
    <t>Property tax</t>
  </si>
  <si>
    <t>Total cost of goods (sold)</t>
  </si>
  <si>
    <t xml:space="preserve">Installation </t>
  </si>
  <si>
    <t>Instrumentation &amp; controll (inst)</t>
  </si>
  <si>
    <t xml:space="preserve">Discount rate </t>
  </si>
  <si>
    <r>
      <t xml:space="preserve">Loan repayment </t>
    </r>
    <r>
      <rPr>
        <b/>
        <sz val="11"/>
        <color theme="1"/>
        <rFont val="Calibri"/>
        <family val="2"/>
        <scheme val="minor"/>
      </rPr>
      <t>(-)</t>
    </r>
  </si>
  <si>
    <t>Revenue/year</t>
  </si>
  <si>
    <t>Accruals</t>
  </si>
  <si>
    <t>Process flow diagram</t>
  </si>
  <si>
    <t>Mass and energy balance</t>
  </si>
  <si>
    <t>Inputs/outputs</t>
  </si>
  <si>
    <t>Builings &amp; structure ( incl. services)</t>
  </si>
  <si>
    <t>EBIT (Earnings before interest and taxes) (=)</t>
  </si>
  <si>
    <t>EBT (Earnings before taxes) (=)</t>
  </si>
  <si>
    <t>Net income (=)</t>
  </si>
  <si>
    <t>Cash Flow from operation (before investment) (=)</t>
  </si>
  <si>
    <t>Annual net cash flow available to shareholders (CF to Equity)</t>
  </si>
  <si>
    <t xml:space="preserve">Discounted cash flow </t>
  </si>
  <si>
    <t xml:space="preserve"> Discounted pay back time</t>
  </si>
  <si>
    <t>Internal rate of return (IRR)</t>
  </si>
  <si>
    <t>Net present value (NPV for 20 years)</t>
  </si>
  <si>
    <t>READ ME</t>
  </si>
  <si>
    <t xml:space="preserve">Description of the document </t>
  </si>
  <si>
    <t>Column contains:</t>
  </si>
  <si>
    <t xml:space="preserve">PFD and M&amp;EB: </t>
  </si>
  <si>
    <t xml:space="preserve">Inputs/outputs </t>
  </si>
  <si>
    <t>Unit</t>
  </si>
  <si>
    <t>Disposal</t>
  </si>
  <si>
    <t>Potential bioerfinery</t>
  </si>
  <si>
    <t>Quantity/hour</t>
  </si>
  <si>
    <t>Quantity /year</t>
  </si>
  <si>
    <t>Conversion</t>
  </si>
  <si>
    <t xml:space="preserve">Cost per units </t>
  </si>
  <si>
    <t>Cost/year</t>
  </si>
  <si>
    <t>Labor &amp; supervision</t>
  </si>
  <si>
    <t>EBITDA(Earning before net Income, taxes, interest expense, depreciation , and amortization (=)</t>
  </si>
  <si>
    <t xml:space="preserve">Year </t>
  </si>
  <si>
    <t>Year</t>
  </si>
  <si>
    <t>Operating cost</t>
  </si>
  <si>
    <t xml:space="preserve">Revenue of sales </t>
  </si>
  <si>
    <t>Separation</t>
  </si>
  <si>
    <t>Hydroprocessing</t>
  </si>
  <si>
    <t>Dealkylation</t>
  </si>
  <si>
    <t xml:space="preserve">Usage stage </t>
  </si>
  <si>
    <t>Post treatment stage</t>
  </si>
  <si>
    <t xml:space="preserve">Processing stage </t>
  </si>
  <si>
    <t>Stage</t>
  </si>
  <si>
    <t>Input 1</t>
  </si>
  <si>
    <t>Input 2</t>
  </si>
  <si>
    <t>Input 3</t>
  </si>
  <si>
    <t>Input 4</t>
  </si>
  <si>
    <t>Input 5</t>
  </si>
  <si>
    <t>Input 6</t>
  </si>
  <si>
    <t>Input 7</t>
  </si>
  <si>
    <t xml:space="preserve">Distribution </t>
  </si>
  <si>
    <t>Downstream (distribution, use, post treatment, and disposal)</t>
  </si>
  <si>
    <r>
      <rPr>
        <b/>
        <sz val="11"/>
        <color theme="1"/>
        <rFont val="Calibri"/>
        <family val="2"/>
        <scheme val="minor"/>
      </rPr>
      <t>Downstream</t>
    </r>
    <r>
      <rPr>
        <sz val="11"/>
        <color theme="1"/>
        <rFont val="Calibri"/>
        <family val="2"/>
        <scheme val="minor"/>
      </rPr>
      <t xml:space="preserve"> (distribution, use, post treatment, and disposal)</t>
    </r>
  </si>
  <si>
    <r>
      <rPr>
        <b/>
        <sz val="11"/>
        <color theme="1"/>
        <rFont val="Calibri"/>
        <family val="2"/>
        <scheme val="minor"/>
      </rPr>
      <t xml:space="preserve">Upstream </t>
    </r>
    <r>
      <rPr>
        <sz val="11"/>
        <color theme="1"/>
        <rFont val="Calibri"/>
        <family val="2"/>
        <scheme val="minor"/>
      </rPr>
      <t>(processing stage)</t>
    </r>
  </si>
  <si>
    <t>Reactor</t>
  </si>
  <si>
    <t>Upstream (processing wood)</t>
  </si>
  <si>
    <t>Midstream (Biorefinery)</t>
  </si>
  <si>
    <t>Cost of goods</t>
  </si>
  <si>
    <t xml:space="preserve">Cost of selling </t>
  </si>
  <si>
    <t>Equipment</t>
  </si>
  <si>
    <t xml:space="preserve">Life cycle stage </t>
  </si>
  <si>
    <r>
      <rPr>
        <b/>
        <sz val="11"/>
        <color theme="1"/>
        <rFont val="Calibri"/>
        <family val="2"/>
        <scheme val="minor"/>
      </rPr>
      <t>Midstream (</t>
    </r>
    <r>
      <rPr>
        <sz val="11"/>
        <color theme="1"/>
        <rFont val="Calibri"/>
        <family val="2"/>
        <scheme val="minor"/>
      </rPr>
      <t>Biorefinery)</t>
    </r>
  </si>
  <si>
    <r>
      <t>Investment, Exploration (if not tax deductable)</t>
    </r>
    <r>
      <rPr>
        <b/>
        <sz val="11"/>
        <color theme="1"/>
        <rFont val="Calibri"/>
        <family val="2"/>
        <scheme val="minor"/>
      </rPr>
      <t xml:space="preserve"> (-)</t>
    </r>
  </si>
  <si>
    <t>C(C)HP</t>
  </si>
  <si>
    <r>
      <t xml:space="preserve">Upstream </t>
    </r>
    <r>
      <rPr>
        <sz val="11"/>
        <color theme="1"/>
        <rFont val="Calibri"/>
        <family val="2"/>
        <scheme val="minor"/>
      </rPr>
      <t>(processing stage)</t>
    </r>
  </si>
  <si>
    <r>
      <t xml:space="preserve">Midstream </t>
    </r>
    <r>
      <rPr>
        <sz val="11"/>
        <color theme="1"/>
        <rFont val="Calibri"/>
        <family val="2"/>
        <scheme val="minor"/>
      </rPr>
      <t>(Biorefinery)</t>
    </r>
  </si>
  <si>
    <r>
      <t xml:space="preserve">Downstream </t>
    </r>
    <r>
      <rPr>
        <sz val="11"/>
        <color theme="1"/>
        <rFont val="Calibri"/>
        <family val="2"/>
        <scheme val="minor"/>
      </rPr>
      <t>(distribution, use, post-treatment, and disposal)</t>
    </r>
  </si>
  <si>
    <t>Numeber of units</t>
  </si>
  <si>
    <t xml:space="preserve">Material cost </t>
  </si>
  <si>
    <t>Inputs</t>
  </si>
  <si>
    <t>Quantity/year</t>
  </si>
  <si>
    <t xml:space="preserve">Operational cost: </t>
  </si>
  <si>
    <t>Units</t>
  </si>
  <si>
    <t>tons</t>
  </si>
  <si>
    <t>Cost per unit (€/unit)</t>
  </si>
  <si>
    <t>Cost/year (€/y)</t>
  </si>
  <si>
    <t>Total material cost</t>
  </si>
  <si>
    <t>Total operational cost</t>
  </si>
  <si>
    <t xml:space="preserve">Operating time (h/year) </t>
  </si>
  <si>
    <t xml:space="preserve">Other costs </t>
  </si>
  <si>
    <t>Operating costs</t>
  </si>
  <si>
    <t>Other costs</t>
  </si>
  <si>
    <t>Revenues</t>
  </si>
  <si>
    <t>Qunatity (kg)/year</t>
  </si>
  <si>
    <t>Qunatity (tons) /year</t>
  </si>
  <si>
    <t>Price per unit</t>
  </si>
  <si>
    <t>Total revenue</t>
  </si>
  <si>
    <t xml:space="preserve"> Cost </t>
  </si>
  <si>
    <t>Piping (installed)</t>
  </si>
  <si>
    <t>Delivery allowance</t>
  </si>
  <si>
    <t>From revenues</t>
  </si>
  <si>
    <t xml:space="preserve">Cost </t>
  </si>
  <si>
    <t>Total investment cost (TCI)</t>
  </si>
  <si>
    <t xml:space="preserve">Cash flow statement </t>
  </si>
  <si>
    <t>Input Low</t>
  </si>
  <si>
    <t>Input High</t>
  </si>
  <si>
    <t xml:space="preserve">Capacity level </t>
  </si>
  <si>
    <t>Discount rate</t>
  </si>
  <si>
    <t>Pulp product (output)</t>
  </si>
  <si>
    <t>Pulp product (selling price)</t>
  </si>
  <si>
    <t>Feedstock cost</t>
  </si>
  <si>
    <t>Lignin products (output)</t>
  </si>
  <si>
    <t>Lignin products (selling price)</t>
  </si>
  <si>
    <t xml:space="preserve">Capacity exponent </t>
  </si>
  <si>
    <t xml:space="preserve">Local sensitivity analysis </t>
  </si>
  <si>
    <t>Parameters</t>
  </si>
  <si>
    <t>Taxes / Price</t>
  </si>
  <si>
    <t>IRR</t>
  </si>
  <si>
    <t>CAPEX</t>
  </si>
  <si>
    <t>Total NPV</t>
  </si>
  <si>
    <t xml:space="preserve"> (R1)Pulp</t>
  </si>
  <si>
    <t xml:space="preserve"> (R2) Oligomers</t>
  </si>
  <si>
    <t>(R3)Monomers</t>
  </si>
  <si>
    <t>(R4)Electricity</t>
  </si>
  <si>
    <t>OPEX rest</t>
  </si>
  <si>
    <t>OPEX feedstock</t>
  </si>
  <si>
    <t>Capacity</t>
  </si>
  <si>
    <t>Variables</t>
  </si>
  <si>
    <t xml:space="preserve">Cost and revenues </t>
  </si>
  <si>
    <t>LEGEND (color indication)</t>
  </si>
  <si>
    <t>Value to be inserted by the user</t>
  </si>
  <si>
    <t>Value calculated authomatically</t>
  </si>
  <si>
    <t>Results</t>
  </si>
  <si>
    <t>IRR (Bi-variable sensitivity analysis)</t>
  </si>
  <si>
    <t>Lignocellulose biomass</t>
  </si>
  <si>
    <t>Pulp</t>
  </si>
  <si>
    <t>Oligomers</t>
  </si>
  <si>
    <t xml:space="preserve"> Off gass (N2-flush)</t>
  </si>
  <si>
    <t xml:space="preserve">waste water </t>
  </si>
  <si>
    <t>Catalyst Ru</t>
  </si>
  <si>
    <t>Input x</t>
  </si>
  <si>
    <t>Cooling water</t>
  </si>
  <si>
    <t>water</t>
  </si>
  <si>
    <t>MP Condesate</t>
  </si>
  <si>
    <t>Reactor (RCF)</t>
  </si>
  <si>
    <t>pipeline + pump</t>
  </si>
  <si>
    <t>Contingency</t>
  </si>
  <si>
    <t>Service facilities</t>
  </si>
  <si>
    <t>FCI</t>
  </si>
  <si>
    <t>labor &amp;supervisi.</t>
  </si>
  <si>
    <t>TLE</t>
  </si>
  <si>
    <t>g</t>
  </si>
  <si>
    <t>Cummulative discounted cash flow</t>
  </si>
  <si>
    <t xml:space="preserve">Column O-P: Combined (cooling) heating and power plant (C(C)HP) unit generating cooling, heating and power by incinerating waste materials/off gasses. </t>
  </si>
  <si>
    <t xml:space="preserve">Column Q-R: Transportation to the end consumer. </t>
  </si>
  <si>
    <t>Column S-T: User phase of the product</t>
  </si>
  <si>
    <t xml:space="preserve">Column U-V: Treatment of the product before disposing it. </t>
  </si>
  <si>
    <t xml:space="preserve">Column V-W: Potential disposal activities; incinerating, land filling, recycling, etc. </t>
  </si>
  <si>
    <t xml:space="preserve">Column Y: Represents the mass and energy balance for each activity through the entire life cycle. </t>
  </si>
  <si>
    <t xml:space="preserve">Column B: Rough life cycle stage of the product: (i) Upstream (processing stage), (ii) Midstream (Biorefinery), and (iii) downstream. </t>
  </si>
  <si>
    <t xml:space="preserve">Column C: Name of the inputs that are needed for the production process of the product. </t>
  </si>
  <si>
    <t xml:space="preserve">Column D: Units in which the inputs are calculated. </t>
  </si>
  <si>
    <t xml:space="preserve">Column E: Quantity of material that is processed per hour. </t>
  </si>
  <si>
    <t xml:space="preserve">Column F: Quantity of material that is processed per year. </t>
  </si>
  <si>
    <t>Column G: Conversion from kg to tonnes</t>
  </si>
  <si>
    <t>Column I: Cost per 1 unit of material</t>
  </si>
  <si>
    <t>Column J: Annual costs of  materials</t>
  </si>
  <si>
    <t xml:space="preserve">Column L: Name of the expenses that are needed for operational part. </t>
  </si>
  <si>
    <t>Column M: Expressed in percentage</t>
  </si>
  <si>
    <t>Column N: The proportion (in %) is linked to the certain costs/</t>
  </si>
  <si>
    <t>Column O: Annual cost of operating costs</t>
  </si>
  <si>
    <t xml:space="preserve">Revenues: </t>
  </si>
  <si>
    <t xml:space="preserve">Column C: Units in which the outputs are calculated. </t>
  </si>
  <si>
    <t>Quantity</t>
  </si>
  <si>
    <t>Column D defines quantity of materials that are produced per hour.</t>
  </si>
  <si>
    <t>Column E defines the outputs that are scaled-up to an annual production, calculating the annual quantity of products</t>
  </si>
  <si>
    <t xml:space="preserve">Column F defines the units in which the outputs are calculated after scaling up to annual production. </t>
  </si>
  <si>
    <t>Column G defines quantity of materials in tons that are produced per year.</t>
  </si>
  <si>
    <t>Column H defines the price per unit (€/tons).</t>
  </si>
  <si>
    <t>Column I defines the revenues per year (€/tons) of each individual revenue flows leading to the total revenue,.</t>
  </si>
  <si>
    <t>Column L defines the operating hours per year</t>
  </si>
  <si>
    <t>Operating hours per year</t>
  </si>
  <si>
    <t xml:space="preserve">Investment cost: </t>
  </si>
  <si>
    <t>Column C defines the equipment  that is required for the plant.</t>
  </si>
  <si>
    <t>Column B lists three life cycle stage, upstream (processing stage), midstream (Biorefinery), and downstream (distribution, use, post treatment, and disposal).</t>
  </si>
  <si>
    <t xml:space="preserve">Column D defines the size of the units. </t>
  </si>
  <si>
    <t>Column E defines the number of units that are required. Sometimes certain facilities needs to needs to be scaled up.</t>
  </si>
  <si>
    <t>Column F defines the costs per unit.</t>
  </si>
  <si>
    <t xml:space="preserve">Column G defines the total costs consisting of the price multiplied by the number of units. The sum up of all costs lead to the total equipment cost. </t>
  </si>
  <si>
    <t xml:space="preserve">Equipment </t>
  </si>
  <si>
    <t>Column I defines different cost types.</t>
  </si>
  <si>
    <t>Column J defines cost components to calculate the total investment costs.</t>
  </si>
  <si>
    <t xml:space="preserve">Column K defines the ratio factors of the cost components that needs to be added up.    </t>
  </si>
  <si>
    <t xml:space="preserve">Column E defines the finite cost for all cost components. which are summed up in the total investment cost. </t>
  </si>
  <si>
    <t xml:space="preserve">Results: </t>
  </si>
  <si>
    <t xml:space="preserve">Column B-W: Calculation of the cash flows for 20 years/ </t>
  </si>
  <si>
    <t>Finite economic idicators</t>
  </si>
  <si>
    <t xml:space="preserve">Cloumn B/row 39-41: Economic indicators </t>
  </si>
  <si>
    <t xml:space="preserve">Taxes </t>
  </si>
  <si>
    <t>Column B/row 44 : Country-specific tax rate.</t>
  </si>
  <si>
    <t>Column B/row 45 : Project specific discount rate.</t>
  </si>
  <si>
    <t xml:space="preserve">Sensitivity analysis: </t>
  </si>
  <si>
    <t>One-at-time sensitivity analysis</t>
  </si>
  <si>
    <t>Bi-variable sensitivity analysis</t>
  </si>
  <si>
    <t xml:space="preserve">Cost and revenue plot </t>
  </si>
  <si>
    <t>To identify variables whose variation can influence the end result the most</t>
  </si>
  <si>
    <t>It considers changes in two variables simultaneously that are plotted against each other</t>
  </si>
  <si>
    <t>Cost revenue plot shows the user in which relation cost are to the revenues.</t>
  </si>
  <si>
    <t>Process flow diagram and mass and energy balance</t>
  </si>
  <si>
    <t xml:space="preserve">Operational costs </t>
  </si>
  <si>
    <t xml:space="preserve">Investment cost </t>
  </si>
  <si>
    <t xml:space="preserve">Results </t>
  </si>
  <si>
    <t xml:space="preserve">Sensitivity analysis  </t>
  </si>
  <si>
    <r>
      <rPr>
        <b/>
        <sz val="11"/>
        <color rgb="FF000000"/>
        <rFont val="Calibri"/>
        <family val="2"/>
      </rPr>
      <t>ReadMe</t>
    </r>
    <r>
      <rPr>
        <sz val="11"/>
        <color rgb="FF000000"/>
        <rFont val="Calibri"/>
        <family val="2"/>
      </rPr>
      <t xml:space="preserve">: This sheet describes the headings of the dataset overview sheet. Moreover, it describes the utilization of the different sources within the datasheet. </t>
    </r>
  </si>
  <si>
    <r>
      <rPr>
        <b/>
        <sz val="11"/>
        <color rgb="FF000000"/>
        <rFont val="Calibri"/>
        <family val="2"/>
      </rPr>
      <t>Process flow diagram (PDF) and mass and energy balance (M&amp;EB)</t>
    </r>
    <r>
      <rPr>
        <sz val="11"/>
        <color rgb="FF000000"/>
        <rFont val="Calibri"/>
        <family val="2"/>
      </rPr>
      <t>: This sheet is the technical backbone of the TEA representing the foreground inventory within the life cycle assessment. It illustrates the input/outputs and the amounts that are required/ within the process.</t>
    </r>
  </si>
  <si>
    <r>
      <rPr>
        <b/>
        <sz val="11"/>
        <color rgb="FF000000"/>
        <rFont val="Calibri"/>
        <family val="2"/>
      </rPr>
      <t>Investment cost</t>
    </r>
    <r>
      <rPr>
        <sz val="11"/>
        <color rgb="FF000000"/>
        <rFont val="Calibri"/>
        <family val="2"/>
      </rPr>
      <t xml:space="preserve">: This sheet displays the initial investment cost of the process/technology project that is required to make it operational. </t>
    </r>
  </si>
  <si>
    <r>
      <rPr>
        <b/>
        <sz val="11"/>
        <color rgb="FF000000"/>
        <rFont val="Calibri"/>
        <family val="2"/>
      </rPr>
      <t>Revenues</t>
    </r>
    <r>
      <rPr>
        <sz val="11"/>
        <color rgb="FF000000"/>
        <rFont val="Calibri"/>
        <family val="2"/>
      </rPr>
      <t>: This sheet represents the annual revenues that are generated by selling the end products.</t>
    </r>
  </si>
  <si>
    <r>
      <rPr>
        <b/>
        <sz val="11"/>
        <color rgb="FF000000"/>
        <rFont val="Calibri"/>
        <family val="2"/>
      </rPr>
      <t>Results</t>
    </r>
    <r>
      <rPr>
        <sz val="11"/>
        <color rgb="FF000000"/>
        <rFont val="Calibri"/>
        <family val="2"/>
      </rPr>
      <t>: This sheet conducts a discounted cost-benefit analysis considering the operational cost, investment cost, revenues, discount rate, and taxes, to calculate the economic feasibility of the process, technology/project. Several economic indicators (e.g. net present value, internal rate of return, etc.) will be used</t>
    </r>
  </si>
  <si>
    <r>
      <rPr>
        <b/>
        <sz val="11"/>
        <color rgb="FF000000"/>
        <rFont val="Calibri"/>
        <family val="2"/>
      </rPr>
      <t>Sensitivity analysis</t>
    </r>
    <r>
      <rPr>
        <sz val="11"/>
        <color rgb="FF000000"/>
        <rFont val="Calibri"/>
        <family val="2"/>
      </rPr>
      <t>: Sensitivity analysis evaluates the most influential and critical variables affecting the economic performance of the technology.</t>
    </r>
  </si>
  <si>
    <t xml:space="preserve">Column B:  life cycle stage of the product: (i) Upstream (processing stage), (ii) Midstream (Biorefinery), and (iii) downstream. </t>
  </si>
  <si>
    <t>Column C: Name of the input (output) that is coming in (out)</t>
  </si>
  <si>
    <t xml:space="preserve">Column D: DUnits in which the inputs/outputs are calculated. </t>
  </si>
  <si>
    <t>Column E-F: Processing activities before entering tre biomass processing stage (potential bioerfinery)</t>
  </si>
  <si>
    <t xml:space="preserve">Column G-H: Part of the biorefinery in which the main reaction is happening. </t>
  </si>
  <si>
    <t xml:space="preserve">Column I-J: Unit to further process separate the raw material into more refined products. </t>
  </si>
  <si>
    <t xml:space="preserve">Column K-L: Unit to further process separate the raw material into more refined products. </t>
  </si>
  <si>
    <t xml:space="preserve">Column M-N: Unit to further process separate the raw material into more refined products. </t>
  </si>
  <si>
    <r>
      <rPr>
        <b/>
        <sz val="11"/>
        <color rgb="FF000000"/>
        <rFont val="Calibri"/>
        <family val="2"/>
      </rPr>
      <t>Operation cost</t>
    </r>
    <r>
      <rPr>
        <sz val="11"/>
        <color rgb="FF000000"/>
        <rFont val="Calibri"/>
        <family val="2"/>
      </rPr>
      <t xml:space="preserve">: This sheet displays the annual operational costs that are required to keep the process/technology/project running.   </t>
    </r>
  </si>
  <si>
    <r>
      <t xml:space="preserve">This document provides a Techno-Economic Assessment (TEA) model for different bio-based sectors. It was developed by Maxim Tschulkow (University of Antwerp) and is based on the study of Tschulkow et al. (2020, https://doi.org/10.1016/j.jclepro.2020.122022).
</t>
    </r>
    <r>
      <rPr>
        <i/>
        <sz val="11"/>
        <color rgb="FF000000"/>
        <rFont val="Calibri"/>
        <family val="2"/>
      </rPr>
      <t>The document consists of seven different sheets</t>
    </r>
    <r>
      <rPr>
        <sz val="11"/>
        <color rgb="FF000000"/>
        <rFont val="Calibri"/>
        <family val="2"/>
      </rPr>
      <t xml:space="preserve">: 
</t>
    </r>
  </si>
  <si>
    <t xml:space="preserve">Pulp </t>
  </si>
  <si>
    <t xml:space="preserve">Monomers </t>
  </si>
  <si>
    <t xml:space="preserve">Ratio </t>
  </si>
  <si>
    <t xml:space="preserve">Opex </t>
  </si>
  <si>
    <t>Capex</t>
  </si>
  <si>
    <t>Annualized CAPEX</t>
  </si>
  <si>
    <t xml:space="preserve">Cost per one unit product </t>
  </si>
  <si>
    <t>Total annualized cost per group</t>
  </si>
  <si>
    <t>Levelized cost per product</t>
  </si>
  <si>
    <t>Levelized costs per product</t>
  </si>
  <si>
    <t>Economic indicators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</si>
</sst>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quot;$&quot;* #,##0.00_);_(&quot;$&quot;* \(#,##0.00\);_(&quot;$&quot;* &quot;-&quot;??_);_(@_)"/>
    <numFmt numFmtId="165" formatCode="_([$€-2]\ * #,##0.00_);_([$€-2]\ * \(#,##0.00\);_([$€-2]\ * &quot;-&quot;??_);_(@_)"/>
    <numFmt numFmtId="166" formatCode="0.0000%"/>
    <numFmt numFmtId="167" formatCode="&quot;€&quot;\ #,##0.00"/>
    <numFmt numFmtId="168" formatCode="_ [$€-2]\ * #,##0.00_ ;_ [$€-2]\ * \-#,##0.00_ ;_ [$€-2]\ * &quot;-&quot;??_ ;_ @_ "/>
    <numFmt numFmtId="169" formatCode="&quot;€&quot;\ #,##0.0"/>
  </numFmts>
  <fonts count="23">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b/>
      <sz val="10"/>
      <color theme="1"/>
      <name val="Calibri"/>
      <family val="2"/>
      <scheme val="minor"/>
    </font>
    <font>
      <b/>
      <sz val="12"/>
      <color theme="1"/>
      <name val="Calibri"/>
      <family val="2"/>
      <scheme val="minor"/>
    </font>
    <font>
      <b/>
      <sz val="11"/>
      <name val="Calibri"/>
      <family val="2"/>
      <scheme val="minor"/>
    </font>
    <font>
      <b/>
      <sz val="18"/>
      <color indexed="18"/>
      <name val="Geneva"/>
      <family val="2"/>
    </font>
    <font>
      <sz val="11"/>
      <color rgb="FF000000"/>
      <name val="Calibri"/>
      <family val="2"/>
    </font>
    <font>
      <b/>
      <sz val="11"/>
      <color rgb="FF000000"/>
      <name val="Calibri"/>
      <family val="2"/>
    </font>
    <font>
      <b/>
      <sz val="20"/>
      <color theme="1"/>
      <name val="Calibri"/>
      <family val="2"/>
      <scheme val="minor"/>
    </font>
    <font>
      <sz val="8"/>
      <name val="Calibri"/>
      <family val="2"/>
      <scheme val="minor"/>
    </font>
    <font>
      <sz val="12"/>
      <color theme="1"/>
      <name val="Calibri"/>
      <family val="2"/>
      <scheme val="minor"/>
    </font>
    <font>
      <b/>
      <sz val="11"/>
      <color theme="0"/>
      <name val="Calibri"/>
      <family val="2"/>
      <scheme val="minor"/>
    </font>
    <font>
      <sz val="10"/>
      <color theme="1"/>
      <name val="Calibri"/>
      <family val="2"/>
      <scheme val="minor"/>
    </font>
    <font>
      <b/>
      <sz val="9"/>
      <color theme="1"/>
      <name val="Calibri"/>
      <family val="2"/>
      <scheme val="minor"/>
    </font>
    <font>
      <sz val="9"/>
      <color theme="1"/>
      <name val="Calibri"/>
      <family val="2"/>
      <scheme val="minor"/>
    </font>
    <font>
      <sz val="8"/>
      <color theme="1"/>
      <name val="Calibri"/>
      <family val="2"/>
      <scheme val="minor"/>
    </font>
    <font>
      <b/>
      <sz val="10"/>
      <color indexed="18"/>
      <name val="Geneva"/>
      <family val="2"/>
    </font>
    <font>
      <b/>
      <sz val="10"/>
      <color indexed="8"/>
      <name val="Calibri"/>
      <family val="2"/>
      <scheme val="minor"/>
    </font>
    <font>
      <b/>
      <sz val="12"/>
      <name val="Calibri"/>
      <family val="2"/>
      <scheme val="minor"/>
    </font>
    <font>
      <i/>
      <sz val="11"/>
      <color rgb="FF000000"/>
      <name val="Calibri"/>
      <family val="2"/>
    </font>
    <font>
      <b/>
      <i/>
      <u/>
      <sz val="11"/>
      <color theme="1"/>
      <name val="Calibri"/>
      <family val="2"/>
      <scheme val="minor"/>
    </font>
  </fonts>
  <fills count="17">
    <fill>
      <patternFill patternType="none"/>
    </fill>
    <fill>
      <patternFill patternType="gray125"/>
    </fill>
    <fill>
      <patternFill patternType="solid">
        <fgColor theme="7" tint="0.59999389629810485"/>
        <bgColor indexed="64"/>
      </patternFill>
    </fill>
    <fill>
      <patternFill patternType="solid">
        <fgColor theme="7" tint="0.39997558519241921"/>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4" tint="-0.249977111117893"/>
        <bgColor indexed="64"/>
      </patternFill>
    </fill>
    <fill>
      <patternFill patternType="solid">
        <fgColor rgb="FF00B050"/>
        <bgColor indexed="64"/>
      </patternFill>
    </fill>
    <fill>
      <patternFill patternType="solid">
        <fgColor theme="0"/>
        <bgColor indexed="64"/>
      </patternFill>
    </fill>
    <fill>
      <patternFill patternType="solid">
        <fgColor indexed="22"/>
        <bgColor indexed="64"/>
      </patternFill>
    </fill>
    <fill>
      <patternFill patternType="solid">
        <fgColor theme="5" tint="0.59999389629810485"/>
        <bgColor indexed="64"/>
      </patternFill>
    </fill>
    <fill>
      <patternFill patternType="solid">
        <fgColor rgb="FFFFC000"/>
        <bgColor indexed="64"/>
      </patternFill>
    </fill>
    <fill>
      <patternFill patternType="solid">
        <fgColor rgb="FF92D050"/>
        <bgColor indexed="64"/>
      </patternFill>
    </fill>
    <fill>
      <patternFill patternType="solid">
        <fgColor theme="5" tint="-0.249977111117893"/>
        <bgColor indexed="64"/>
      </patternFill>
    </fill>
    <fill>
      <patternFill patternType="solid">
        <fgColor rgb="FFFFFF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style="medium">
        <color indexed="64"/>
      </right>
      <top/>
      <bottom style="thin">
        <color indexed="64"/>
      </bottom>
      <diagonal/>
    </border>
    <border>
      <left/>
      <right/>
      <top style="medium">
        <color indexed="64"/>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s>
  <cellStyleXfs count="4">
    <xf numFmtId="0" fontId="0" fillId="0" borderId="0"/>
    <xf numFmtId="9" fontId="1" fillId="0" borderId="0" applyFont="0" applyFill="0" applyBorder="0" applyAlignment="0" applyProtection="0"/>
    <xf numFmtId="164" fontId="1" fillId="0" borderId="0" applyFont="0" applyFill="0" applyBorder="0" applyAlignment="0" applyProtection="0"/>
    <xf numFmtId="0" fontId="7" fillId="11" borderId="0" applyFill="0" applyBorder="0" applyProtection="0">
      <alignment horizontal="left"/>
    </xf>
  </cellStyleXfs>
  <cellXfs count="272">
    <xf numFmtId="0" fontId="0" fillId="0" borderId="0" xfId="0"/>
    <xf numFmtId="0" fontId="0" fillId="5" borderId="0" xfId="0" applyFill="1"/>
    <xf numFmtId="0" fontId="0" fillId="0" borderId="0" xfId="0" applyAlignment="1">
      <alignment horizontal="center" vertical="center"/>
    </xf>
    <xf numFmtId="165" fontId="0" fillId="0" borderId="0" xfId="0" applyNumberFormat="1"/>
    <xf numFmtId="165" fontId="3" fillId="0" borderId="0" xfId="0" applyNumberFormat="1" applyFont="1"/>
    <xf numFmtId="0" fontId="0" fillId="0" borderId="9" xfId="0" applyBorder="1"/>
    <xf numFmtId="0" fontId="0" fillId="0" borderId="10" xfId="0" applyBorder="1"/>
    <xf numFmtId="0" fontId="0" fillId="0" borderId="6" xfId="0" applyBorder="1"/>
    <xf numFmtId="0" fontId="0" fillId="0" borderId="11" xfId="0" applyBorder="1"/>
    <xf numFmtId="0" fontId="0" fillId="0" borderId="12" xfId="0" applyBorder="1"/>
    <xf numFmtId="0" fontId="0" fillId="0" borderId="0" xfId="0" applyAlignment="1">
      <alignment horizontal="center"/>
    </xf>
    <xf numFmtId="0" fontId="0" fillId="0" borderId="9" xfId="0" applyBorder="1" applyAlignment="1">
      <alignment horizontal="center" vertical="center"/>
    </xf>
    <xf numFmtId="0" fontId="2" fillId="0" borderId="0" xfId="0" applyFont="1"/>
    <xf numFmtId="0" fontId="0" fillId="0" borderId="9" xfId="0" applyBorder="1" applyAlignment="1">
      <alignment vertical="center"/>
    </xf>
    <xf numFmtId="0" fontId="2" fillId="7" borderId="9" xfId="0" applyFont="1" applyFill="1" applyBorder="1" applyAlignment="1">
      <alignment horizontal="center" vertical="center"/>
    </xf>
    <xf numFmtId="0" fontId="2" fillId="7" borderId="0" xfId="0" applyFont="1" applyFill="1" applyAlignment="1">
      <alignment horizontal="center"/>
    </xf>
    <xf numFmtId="165" fontId="0" fillId="0" borderId="10" xfId="0" applyNumberFormat="1" applyBorder="1"/>
    <xf numFmtId="165" fontId="0" fillId="0" borderId="10" xfId="1" applyNumberFormat="1" applyFont="1" applyBorder="1"/>
    <xf numFmtId="165" fontId="2" fillId="0" borderId="10" xfId="1" applyNumberFormat="1" applyFont="1" applyBorder="1"/>
    <xf numFmtId="9" fontId="2" fillId="0" borderId="0" xfId="1" applyFont="1" applyFill="1" applyBorder="1" applyAlignment="1">
      <alignment horizontal="center"/>
    </xf>
    <xf numFmtId="165" fontId="2" fillId="0" borderId="10" xfId="2" applyNumberFormat="1" applyFont="1" applyFill="1" applyBorder="1" applyAlignment="1">
      <alignment horizontal="center"/>
    </xf>
    <xf numFmtId="165" fontId="0" fillId="0" borderId="10" xfId="2" applyNumberFormat="1" applyFont="1" applyBorder="1"/>
    <xf numFmtId="165" fontId="0" fillId="0" borderId="12" xfId="0" applyNumberFormat="1" applyBorder="1"/>
    <xf numFmtId="165" fontId="2" fillId="0" borderId="10" xfId="1" applyNumberFormat="1" applyFont="1" applyFill="1" applyBorder="1" applyAlignment="1">
      <alignment horizontal="center"/>
    </xf>
    <xf numFmtId="0" fontId="0" fillId="0" borderId="11" xfId="0" applyBorder="1" applyAlignment="1">
      <alignment horizontal="center"/>
    </xf>
    <xf numFmtId="0" fontId="0" fillId="0" borderId="6" xfId="0" applyBorder="1" applyAlignment="1">
      <alignment horizontal="center" vertical="center"/>
    </xf>
    <xf numFmtId="0" fontId="0" fillId="0" borderId="11" xfId="0" applyBorder="1" applyAlignment="1">
      <alignment horizontal="center" vertical="center"/>
    </xf>
    <xf numFmtId="165" fontId="0" fillId="0" borderId="10" xfId="0" applyNumberFormat="1" applyBorder="1" applyAlignment="1">
      <alignment horizontal="center" vertical="center"/>
    </xf>
    <xf numFmtId="165" fontId="0" fillId="0" borderId="12" xfId="0" applyNumberFormat="1" applyBorder="1" applyAlignment="1">
      <alignment horizontal="center" vertical="center"/>
    </xf>
    <xf numFmtId="165" fontId="2" fillId="0" borderId="10" xfId="0" applyNumberFormat="1" applyFont="1" applyBorder="1"/>
    <xf numFmtId="0" fontId="2" fillId="7" borderId="10" xfId="0" applyFont="1" applyFill="1" applyBorder="1" applyAlignment="1">
      <alignment horizontal="center"/>
    </xf>
    <xf numFmtId="0" fontId="2" fillId="0" borderId="0" xfId="0" applyFont="1" applyAlignment="1">
      <alignment vertical="center"/>
    </xf>
    <xf numFmtId="0" fontId="0" fillId="9" borderId="0" xfId="0" applyFill="1"/>
    <xf numFmtId="0" fontId="2" fillId="9" borderId="0" xfId="0" applyFont="1" applyFill="1"/>
    <xf numFmtId="0" fontId="5" fillId="9" borderId="0" xfId="0" applyFont="1" applyFill="1"/>
    <xf numFmtId="0" fontId="5" fillId="5" borderId="0" xfId="0" applyFont="1" applyFill="1"/>
    <xf numFmtId="0" fontId="10" fillId="0" borderId="0" xfId="0" applyFont="1"/>
    <xf numFmtId="0" fontId="2" fillId="3" borderId="20" xfId="0" applyFont="1" applyFill="1" applyBorder="1" applyAlignment="1">
      <alignment horizontal="center" vertical="center"/>
    </xf>
    <xf numFmtId="0" fontId="2" fillId="3" borderId="21" xfId="0" applyFont="1" applyFill="1" applyBorder="1" applyAlignment="1">
      <alignment horizontal="center" vertical="center"/>
    </xf>
    <xf numFmtId="0" fontId="0" fillId="0" borderId="9" xfId="0" applyBorder="1" applyAlignment="1">
      <alignment horizontal="right"/>
    </xf>
    <xf numFmtId="0" fontId="2" fillId="0" borderId="9" xfId="0" applyFont="1" applyBorder="1" applyAlignment="1">
      <alignment horizontal="center" vertical="center"/>
    </xf>
    <xf numFmtId="0" fontId="2" fillId="6" borderId="5" xfId="0" applyFont="1" applyFill="1" applyBorder="1" applyAlignment="1">
      <alignment horizontal="center"/>
    </xf>
    <xf numFmtId="0" fontId="2" fillId="6" borderId="7" xfId="0" applyFont="1" applyFill="1" applyBorder="1" applyAlignment="1">
      <alignment horizontal="center"/>
    </xf>
    <xf numFmtId="0" fontId="2" fillId="6" borderId="8" xfId="0" applyFont="1" applyFill="1" applyBorder="1" applyAlignment="1">
      <alignment horizontal="center"/>
    </xf>
    <xf numFmtId="0" fontId="0" fillId="0" borderId="23" xfId="0" applyBorder="1"/>
    <xf numFmtId="0" fontId="0" fillId="0" borderId="26" xfId="0" applyBorder="1"/>
    <xf numFmtId="0" fontId="0" fillId="10" borderId="0" xfId="0" applyFill="1"/>
    <xf numFmtId="0" fontId="0" fillId="10" borderId="0" xfId="0" applyFill="1" applyAlignment="1">
      <alignment horizontal="center"/>
    </xf>
    <xf numFmtId="0" fontId="0" fillId="7" borderId="0" xfId="0" applyFill="1"/>
    <xf numFmtId="0" fontId="0" fillId="10" borderId="11" xfId="0" applyFill="1" applyBorder="1"/>
    <xf numFmtId="0" fontId="0" fillId="10" borderId="11" xfId="0" applyFill="1" applyBorder="1" applyAlignment="1">
      <alignment horizontal="center"/>
    </xf>
    <xf numFmtId="0" fontId="2" fillId="3" borderId="19" xfId="0" applyFont="1" applyFill="1" applyBorder="1"/>
    <xf numFmtId="165" fontId="0" fillId="0" borderId="29" xfId="0" applyNumberFormat="1" applyBorder="1"/>
    <xf numFmtId="165" fontId="0" fillId="0" borderId="34" xfId="0" applyNumberFormat="1" applyBorder="1"/>
    <xf numFmtId="0" fontId="0" fillId="0" borderId="34" xfId="0" applyBorder="1"/>
    <xf numFmtId="0" fontId="0" fillId="0" borderId="0" xfId="0" applyAlignment="1">
      <alignment horizontal="right"/>
    </xf>
    <xf numFmtId="0" fontId="0" fillId="0" borderId="30" xfId="0" applyBorder="1" applyAlignment="1">
      <alignment vertical="center"/>
    </xf>
    <xf numFmtId="165" fontId="0" fillId="0" borderId="34" xfId="1" applyNumberFormat="1" applyFont="1" applyBorder="1"/>
    <xf numFmtId="0" fontId="2" fillId="7" borderId="0" xfId="0" applyFont="1" applyFill="1"/>
    <xf numFmtId="165" fontId="4" fillId="7" borderId="10" xfId="1" applyNumberFormat="1" applyFont="1" applyFill="1" applyBorder="1"/>
    <xf numFmtId="0" fontId="2" fillId="7" borderId="26" xfId="0" applyFont="1" applyFill="1" applyBorder="1"/>
    <xf numFmtId="165" fontId="2" fillId="7" borderId="34" xfId="1" applyNumberFormat="1" applyFont="1" applyFill="1" applyBorder="1"/>
    <xf numFmtId="165" fontId="2" fillId="7" borderId="10" xfId="2" applyNumberFormat="1" applyFont="1" applyFill="1" applyBorder="1" applyAlignment="1">
      <alignment horizontal="center"/>
    </xf>
    <xf numFmtId="0" fontId="0" fillId="0" borderId="0" xfId="0" applyAlignment="1">
      <alignment wrapText="1"/>
    </xf>
    <xf numFmtId="0" fontId="13" fillId="8" borderId="8" xfId="0" applyFont="1" applyFill="1" applyBorder="1" applyAlignment="1">
      <alignment horizontal="center"/>
    </xf>
    <xf numFmtId="2" fontId="15" fillId="0" borderId="0" xfId="0" applyNumberFormat="1" applyFont="1" applyAlignment="1">
      <alignment horizontal="center"/>
    </xf>
    <xf numFmtId="9" fontId="0" fillId="0" borderId="0" xfId="0" applyNumberFormat="1" applyAlignment="1">
      <alignment horizontal="center"/>
    </xf>
    <xf numFmtId="0" fontId="0" fillId="0" borderId="0" xfId="0" applyAlignment="1">
      <alignment horizontal="center" vertical="center" wrapText="1"/>
    </xf>
    <xf numFmtId="0" fontId="0" fillId="12" borderId="9" xfId="0" applyFill="1" applyBorder="1"/>
    <xf numFmtId="0" fontId="0" fillId="12" borderId="0" xfId="0" applyFill="1"/>
    <xf numFmtId="0" fontId="0" fillId="12" borderId="10" xfId="0" applyFill="1" applyBorder="1"/>
    <xf numFmtId="0" fontId="0" fillId="7" borderId="9" xfId="0" applyFill="1" applyBorder="1"/>
    <xf numFmtId="0" fontId="0" fillId="7" borderId="6" xfId="0" applyFill="1" applyBorder="1"/>
    <xf numFmtId="10" fontId="0" fillId="0" borderId="0" xfId="1" applyNumberFormat="1" applyFont="1" applyBorder="1" applyAlignment="1">
      <alignment horizontal="center"/>
    </xf>
    <xf numFmtId="10" fontId="0" fillId="0" borderId="10" xfId="1" applyNumberFormat="1" applyFont="1" applyBorder="1" applyAlignment="1">
      <alignment horizontal="center"/>
    </xf>
    <xf numFmtId="10" fontId="0" fillId="0" borderId="11" xfId="1" applyNumberFormat="1" applyFont="1" applyBorder="1" applyAlignment="1">
      <alignment horizontal="center"/>
    </xf>
    <xf numFmtId="10" fontId="0" fillId="0" borderId="12" xfId="1" applyNumberFormat="1" applyFont="1" applyBorder="1" applyAlignment="1">
      <alignment horizontal="center"/>
    </xf>
    <xf numFmtId="10" fontId="15" fillId="5" borderId="0" xfId="1" applyNumberFormat="1" applyFont="1" applyFill="1" applyBorder="1" applyAlignment="1">
      <alignment horizontal="center"/>
    </xf>
    <xf numFmtId="10" fontId="15" fillId="5" borderId="10" xfId="1" applyNumberFormat="1" applyFont="1" applyFill="1" applyBorder="1" applyAlignment="1">
      <alignment horizontal="center"/>
    </xf>
    <xf numFmtId="10" fontId="15" fillId="5" borderId="11" xfId="1" applyNumberFormat="1" applyFont="1" applyFill="1" applyBorder="1" applyAlignment="1">
      <alignment horizontal="center"/>
    </xf>
    <xf numFmtId="10" fontId="15" fillId="5" borderId="12" xfId="1" applyNumberFormat="1" applyFont="1" applyFill="1" applyBorder="1" applyAlignment="1">
      <alignment horizontal="center"/>
    </xf>
    <xf numFmtId="0" fontId="0" fillId="4" borderId="9" xfId="0" applyFill="1" applyBorder="1"/>
    <xf numFmtId="0" fontId="16" fillId="0" borderId="10" xfId="0" applyFont="1" applyBorder="1"/>
    <xf numFmtId="164" fontId="16" fillId="0" borderId="0" xfId="0" applyNumberFormat="1" applyFont="1"/>
    <xf numFmtId="10" fontId="16" fillId="0" borderId="12" xfId="1" applyNumberFormat="1" applyFont="1" applyBorder="1"/>
    <xf numFmtId="10" fontId="16" fillId="0" borderId="0" xfId="1" applyNumberFormat="1" applyFont="1"/>
    <xf numFmtId="165" fontId="17" fillId="0" borderId="0" xfId="0" applyNumberFormat="1" applyFont="1"/>
    <xf numFmtId="165" fontId="16" fillId="0" borderId="0" xfId="0" applyNumberFormat="1" applyFont="1"/>
    <xf numFmtId="165" fontId="14" fillId="0" borderId="0" xfId="0" applyNumberFormat="1" applyFont="1"/>
    <xf numFmtId="166" fontId="16" fillId="0" borderId="0" xfId="1" applyNumberFormat="1" applyFont="1"/>
    <xf numFmtId="0" fontId="16" fillId="0" borderId="0" xfId="0" applyFont="1"/>
    <xf numFmtId="10" fontId="16" fillId="0" borderId="0" xfId="1" applyNumberFormat="1" applyFont="1" applyBorder="1"/>
    <xf numFmtId="0" fontId="0" fillId="8" borderId="9" xfId="0" applyFill="1" applyBorder="1"/>
    <xf numFmtId="0" fontId="0" fillId="8" borderId="10" xfId="0" applyFill="1" applyBorder="1"/>
    <xf numFmtId="0" fontId="0" fillId="4" borderId="10" xfId="0" applyFill="1" applyBorder="1" applyAlignment="1">
      <alignment horizontal="center" vertical="center"/>
    </xf>
    <xf numFmtId="9" fontId="0" fillId="5" borderId="0" xfId="0" applyNumberFormat="1" applyFill="1" applyAlignment="1">
      <alignment horizontal="center" vertical="center"/>
    </xf>
    <xf numFmtId="0" fontId="2" fillId="5" borderId="9" xfId="1" applyNumberFormat="1" applyFont="1" applyFill="1" applyBorder="1" applyAlignment="1">
      <alignment horizontal="center" vertical="center"/>
    </xf>
    <xf numFmtId="0" fontId="0" fillId="5" borderId="9" xfId="1" applyNumberFormat="1" applyFont="1" applyFill="1" applyBorder="1" applyAlignment="1">
      <alignment horizontal="center" vertical="center"/>
    </xf>
    <xf numFmtId="0" fontId="0" fillId="5" borderId="6" xfId="1" applyNumberFormat="1" applyFont="1" applyFill="1" applyBorder="1" applyAlignment="1">
      <alignment horizontal="center" vertical="center"/>
    </xf>
    <xf numFmtId="0" fontId="0" fillId="5" borderId="9" xfId="0" applyFill="1" applyBorder="1" applyAlignment="1">
      <alignment horizontal="center" vertical="center" wrapText="1"/>
    </xf>
    <xf numFmtId="9" fontId="0" fillId="5" borderId="0" xfId="0" applyNumberFormat="1" applyFill="1" applyAlignment="1">
      <alignment horizontal="center" vertical="center" wrapText="1"/>
    </xf>
    <xf numFmtId="9" fontId="0" fillId="5" borderId="10" xfId="0" applyNumberFormat="1" applyFill="1" applyBorder="1" applyAlignment="1">
      <alignment horizontal="center" vertical="center"/>
    </xf>
    <xf numFmtId="10" fontId="15" fillId="5" borderId="22" xfId="1" applyNumberFormat="1" applyFont="1" applyFill="1" applyBorder="1" applyAlignment="1">
      <alignment horizontal="center"/>
    </xf>
    <xf numFmtId="10" fontId="15" fillId="5" borderId="23" xfId="1" applyNumberFormat="1" applyFont="1" applyFill="1" applyBorder="1" applyAlignment="1">
      <alignment horizontal="center"/>
    </xf>
    <xf numFmtId="10" fontId="15" fillId="5" borderId="16" xfId="1" applyNumberFormat="1" applyFont="1" applyFill="1" applyBorder="1" applyAlignment="1">
      <alignment horizontal="center"/>
    </xf>
    <xf numFmtId="10" fontId="15" fillId="5" borderId="29" xfId="1" applyNumberFormat="1" applyFont="1" applyFill="1" applyBorder="1" applyAlignment="1">
      <alignment horizontal="center"/>
    </xf>
    <xf numFmtId="10" fontId="15" fillId="5" borderId="18" xfId="1" applyNumberFormat="1" applyFont="1" applyFill="1" applyBorder="1" applyAlignment="1">
      <alignment horizontal="center"/>
    </xf>
    <xf numFmtId="0" fontId="18" fillId="13" borderId="5" xfId="3" applyFont="1" applyFill="1" applyBorder="1">
      <alignment horizontal="left"/>
    </xf>
    <xf numFmtId="0" fontId="0" fillId="13" borderId="7" xfId="0" applyFill="1" applyBorder="1"/>
    <xf numFmtId="0" fontId="0" fillId="13" borderId="8" xfId="0" applyFill="1" applyBorder="1"/>
    <xf numFmtId="0" fontId="19" fillId="14" borderId="9" xfId="0" applyFont="1" applyFill="1" applyBorder="1" applyAlignment="1">
      <alignment horizontal="left"/>
    </xf>
    <xf numFmtId="0" fontId="0" fillId="14" borderId="0" xfId="0" applyFill="1"/>
    <xf numFmtId="0" fontId="0" fillId="14" borderId="10" xfId="0" applyFill="1" applyBorder="1"/>
    <xf numFmtId="0" fontId="19" fillId="10" borderId="9" xfId="0" applyFont="1" applyFill="1" applyBorder="1" applyAlignment="1">
      <alignment horizontal="left"/>
    </xf>
    <xf numFmtId="0" fontId="0" fillId="10" borderId="10" xfId="0" applyFill="1" applyBorder="1"/>
    <xf numFmtId="0" fontId="19" fillId="4" borderId="6" xfId="0" applyFont="1" applyFill="1" applyBorder="1" applyAlignment="1">
      <alignment horizontal="left"/>
    </xf>
    <xf numFmtId="0" fontId="0" fillId="4" borderId="11" xfId="0" applyFill="1" applyBorder="1"/>
    <xf numFmtId="0" fontId="0" fillId="4" borderId="12" xfId="0" applyFill="1" applyBorder="1"/>
    <xf numFmtId="0" fontId="0" fillId="14" borderId="22" xfId="0" applyFill="1" applyBorder="1" applyAlignment="1">
      <alignment horizontal="center"/>
    </xf>
    <xf numFmtId="0" fontId="0" fillId="14" borderId="23" xfId="0" applyFill="1" applyBorder="1" applyAlignment="1">
      <alignment horizontal="center"/>
    </xf>
    <xf numFmtId="0" fontId="0" fillId="14" borderId="24" xfId="0" applyFill="1" applyBorder="1" applyAlignment="1">
      <alignment horizontal="center"/>
    </xf>
    <xf numFmtId="0" fontId="0" fillId="14" borderId="16" xfId="0" applyFill="1" applyBorder="1" applyAlignment="1">
      <alignment horizontal="center"/>
    </xf>
    <xf numFmtId="0" fontId="0" fillId="14" borderId="0" xfId="0" applyFill="1" applyAlignment="1">
      <alignment horizontal="center"/>
    </xf>
    <xf numFmtId="0" fontId="0" fillId="14" borderId="17" xfId="0" applyFill="1" applyBorder="1" applyAlignment="1">
      <alignment horizontal="center"/>
    </xf>
    <xf numFmtId="0" fontId="0" fillId="14" borderId="25" xfId="0" applyFill="1" applyBorder="1" applyAlignment="1">
      <alignment horizontal="center"/>
    </xf>
    <xf numFmtId="0" fontId="0" fillId="14" borderId="26" xfId="0" applyFill="1" applyBorder="1" applyAlignment="1">
      <alignment horizontal="center"/>
    </xf>
    <xf numFmtId="0" fontId="0" fillId="14" borderId="27" xfId="0" applyFill="1" applyBorder="1" applyAlignment="1">
      <alignment horizontal="center"/>
    </xf>
    <xf numFmtId="0" fontId="0" fillId="14" borderId="17" xfId="0" applyFill="1" applyBorder="1"/>
    <xf numFmtId="0" fontId="0" fillId="14" borderId="26" xfId="0" applyFill="1" applyBorder="1"/>
    <xf numFmtId="0" fontId="0" fillId="14" borderId="27" xfId="0" applyFill="1" applyBorder="1"/>
    <xf numFmtId="0" fontId="0" fillId="14" borderId="23" xfId="0" applyFill="1" applyBorder="1"/>
    <xf numFmtId="0" fontId="0" fillId="14" borderId="18" xfId="0" applyFill="1" applyBorder="1" applyAlignment="1">
      <alignment horizontal="center"/>
    </xf>
    <xf numFmtId="0" fontId="0" fillId="14" borderId="11" xfId="0" applyFill="1" applyBorder="1" applyAlignment="1">
      <alignment horizontal="center"/>
    </xf>
    <xf numFmtId="0" fontId="0" fillId="14" borderId="11" xfId="0" applyFill="1" applyBorder="1"/>
    <xf numFmtId="0" fontId="0" fillId="10" borderId="2" xfId="0" applyFill="1" applyBorder="1" applyAlignment="1">
      <alignment horizontal="center" vertical="center"/>
    </xf>
    <xf numFmtId="0" fontId="0" fillId="10" borderId="3" xfId="0" applyFill="1" applyBorder="1" applyAlignment="1">
      <alignment horizontal="center" vertical="center"/>
    </xf>
    <xf numFmtId="0" fontId="0" fillId="10" borderId="32" xfId="0" applyFill="1" applyBorder="1" applyAlignment="1">
      <alignment horizontal="center" vertical="center"/>
    </xf>
    <xf numFmtId="0" fontId="0" fillId="10" borderId="3" xfId="0" applyFill="1" applyBorder="1" applyAlignment="1">
      <alignment horizontal="center"/>
    </xf>
    <xf numFmtId="0" fontId="0" fillId="10" borderId="32" xfId="0" applyFill="1" applyBorder="1" applyAlignment="1">
      <alignment horizontal="center"/>
    </xf>
    <xf numFmtId="0" fontId="0" fillId="10" borderId="4" xfId="0" applyFill="1" applyBorder="1" applyAlignment="1">
      <alignment horizontal="center"/>
    </xf>
    <xf numFmtId="165" fontId="0" fillId="14" borderId="23" xfId="0" applyNumberFormat="1" applyFill="1" applyBorder="1"/>
    <xf numFmtId="9" fontId="0" fillId="14" borderId="0" xfId="1" applyFont="1" applyFill="1" applyBorder="1" applyAlignment="1">
      <alignment horizontal="center"/>
    </xf>
    <xf numFmtId="165" fontId="2" fillId="4" borderId="15" xfId="0" applyNumberFormat="1" applyFont="1" applyFill="1" applyBorder="1"/>
    <xf numFmtId="0" fontId="2" fillId="0" borderId="13" xfId="0" applyFont="1" applyBorder="1"/>
    <xf numFmtId="0" fontId="0" fillId="14" borderId="15" xfId="0" applyFill="1" applyBorder="1"/>
    <xf numFmtId="0" fontId="5" fillId="0" borderId="13" xfId="0" applyFont="1" applyBorder="1" applyAlignment="1">
      <alignment vertical="center"/>
    </xf>
    <xf numFmtId="0" fontId="12" fillId="0" borderId="14" xfId="0" applyFont="1" applyBorder="1" applyAlignment="1">
      <alignment vertical="center"/>
    </xf>
    <xf numFmtId="165" fontId="5" fillId="4" borderId="15" xfId="0" applyNumberFormat="1" applyFont="1" applyFill="1" applyBorder="1" applyAlignment="1">
      <alignment vertical="center"/>
    </xf>
    <xf numFmtId="165" fontId="6" fillId="4" borderId="15" xfId="0" applyNumberFormat="1" applyFont="1" applyFill="1" applyBorder="1"/>
    <xf numFmtId="0" fontId="2" fillId="12" borderId="9" xfId="0" applyFont="1" applyFill="1" applyBorder="1" applyAlignment="1">
      <alignment horizontal="center"/>
    </xf>
    <xf numFmtId="0" fontId="2" fillId="12" borderId="10" xfId="0" applyFont="1" applyFill="1" applyBorder="1" applyAlignment="1">
      <alignment horizontal="center"/>
    </xf>
    <xf numFmtId="0" fontId="0" fillId="12" borderId="9" xfId="0" applyFill="1" applyBorder="1" applyAlignment="1">
      <alignment horizontal="center"/>
    </xf>
    <xf numFmtId="0" fontId="0" fillId="12" borderId="0" xfId="0" applyFill="1" applyAlignment="1">
      <alignment horizontal="center"/>
    </xf>
    <xf numFmtId="0" fontId="0" fillId="12" borderId="10" xfId="0" applyFill="1" applyBorder="1" applyAlignment="1">
      <alignment horizontal="center"/>
    </xf>
    <xf numFmtId="0" fontId="0" fillId="12" borderId="28" xfId="0" applyFill="1" applyBorder="1"/>
    <xf numFmtId="0" fontId="0" fillId="12" borderId="20" xfId="0" applyFill="1" applyBorder="1" applyAlignment="1">
      <alignment horizontal="center"/>
    </xf>
    <xf numFmtId="0" fontId="0" fillId="12" borderId="29" xfId="0" applyFill="1" applyBorder="1" applyAlignment="1">
      <alignment horizontal="center" vertical="top" wrapText="1"/>
    </xf>
    <xf numFmtId="0" fontId="2" fillId="6" borderId="5" xfId="0" applyFont="1" applyFill="1" applyBorder="1" applyAlignment="1">
      <alignment vertical="center"/>
    </xf>
    <xf numFmtId="0" fontId="2" fillId="6" borderId="7" xfId="0" applyFont="1" applyFill="1" applyBorder="1" applyAlignment="1">
      <alignment horizontal="right" vertical="center"/>
    </xf>
    <xf numFmtId="0" fontId="2" fillId="6" borderId="7" xfId="0" applyFont="1" applyFill="1" applyBorder="1" applyAlignment="1">
      <alignment horizontal="center" vertical="center"/>
    </xf>
    <xf numFmtId="0" fontId="2" fillId="6" borderId="8" xfId="0" applyFont="1" applyFill="1" applyBorder="1" applyAlignment="1">
      <alignment horizontal="center" vertical="center"/>
    </xf>
    <xf numFmtId="0" fontId="0" fillId="10" borderId="22" xfId="0" applyFill="1" applyBorder="1" applyAlignment="1">
      <alignment horizontal="right"/>
    </xf>
    <xf numFmtId="0" fontId="0" fillId="10" borderId="35" xfId="0" applyFill="1" applyBorder="1" applyAlignment="1">
      <alignment horizontal="center"/>
    </xf>
    <xf numFmtId="0" fontId="0" fillId="10" borderId="16" xfId="0" applyFill="1" applyBorder="1" applyAlignment="1">
      <alignment horizontal="right"/>
    </xf>
    <xf numFmtId="0" fontId="0" fillId="10" borderId="36" xfId="0" applyFill="1" applyBorder="1" applyAlignment="1">
      <alignment horizontal="center"/>
    </xf>
    <xf numFmtId="0" fontId="0" fillId="10" borderId="25" xfId="0" applyFill="1" applyBorder="1" applyAlignment="1">
      <alignment horizontal="right"/>
    </xf>
    <xf numFmtId="0" fontId="0" fillId="10" borderId="37" xfId="0" applyFill="1" applyBorder="1" applyAlignment="1">
      <alignment horizontal="center"/>
    </xf>
    <xf numFmtId="0" fontId="2" fillId="10" borderId="16" xfId="0" applyFont="1" applyFill="1" applyBorder="1" applyAlignment="1">
      <alignment horizontal="right"/>
    </xf>
    <xf numFmtId="0" fontId="0" fillId="10" borderId="18" xfId="0" applyFill="1" applyBorder="1" applyAlignment="1">
      <alignment horizontal="right"/>
    </xf>
    <xf numFmtId="0" fontId="0" fillId="10" borderId="38" xfId="0" applyFill="1" applyBorder="1" applyAlignment="1">
      <alignment horizontal="center"/>
    </xf>
    <xf numFmtId="0" fontId="6" fillId="0" borderId="13" xfId="0" applyFont="1" applyBorder="1" applyAlignment="1">
      <alignment horizontal="center" vertical="center"/>
    </xf>
    <xf numFmtId="0" fontId="0" fillId="14" borderId="11" xfId="0" applyFill="1" applyBorder="1" applyAlignment="1">
      <alignment horizontal="center" vertical="center"/>
    </xf>
    <xf numFmtId="165" fontId="0" fillId="14" borderId="0" xfId="0" applyNumberFormat="1" applyFill="1" applyAlignment="1">
      <alignment horizontal="center" vertical="center"/>
    </xf>
    <xf numFmtId="167" fontId="0" fillId="14" borderId="10" xfId="0" applyNumberFormat="1" applyFill="1" applyBorder="1"/>
    <xf numFmtId="167" fontId="0" fillId="14" borderId="34" xfId="0" applyNumberFormat="1" applyFill="1" applyBorder="1"/>
    <xf numFmtId="167" fontId="0" fillId="14" borderId="12" xfId="0" applyNumberFormat="1" applyFill="1" applyBorder="1"/>
    <xf numFmtId="165" fontId="0" fillId="14" borderId="11" xfId="0" applyNumberFormat="1" applyFill="1" applyBorder="1" applyAlignment="1">
      <alignment horizontal="center" vertical="center"/>
    </xf>
    <xf numFmtId="9" fontId="0" fillId="14" borderId="11" xfId="1" applyFont="1" applyFill="1" applyBorder="1" applyAlignment="1">
      <alignment horizontal="center"/>
    </xf>
    <xf numFmtId="9" fontId="2" fillId="14" borderId="0" xfId="1" applyFont="1" applyFill="1" applyBorder="1" applyAlignment="1">
      <alignment horizontal="center"/>
    </xf>
    <xf numFmtId="9" fontId="0" fillId="14" borderId="26" xfId="1" applyFont="1" applyFill="1" applyBorder="1" applyAlignment="1">
      <alignment horizontal="center"/>
    </xf>
    <xf numFmtId="9" fontId="2" fillId="14" borderId="11" xfId="1" applyFont="1" applyFill="1" applyBorder="1" applyAlignment="1">
      <alignment horizontal="center"/>
    </xf>
    <xf numFmtId="165" fontId="2" fillId="4" borderId="15" xfId="1" applyNumberFormat="1" applyFont="1" applyFill="1" applyBorder="1" applyAlignment="1">
      <alignment horizontal="center"/>
    </xf>
    <xf numFmtId="9" fontId="2" fillId="0" borderId="14" xfId="1" applyFont="1" applyFill="1" applyBorder="1" applyAlignment="1">
      <alignment horizontal="center"/>
    </xf>
    <xf numFmtId="0" fontId="2" fillId="0" borderId="13" xfId="0" applyFont="1" applyBorder="1" applyAlignment="1">
      <alignment vertical="center"/>
    </xf>
    <xf numFmtId="9" fontId="2" fillId="14" borderId="2" xfId="1" applyFont="1" applyFill="1" applyBorder="1" applyAlignment="1">
      <alignment horizontal="center"/>
    </xf>
    <xf numFmtId="9" fontId="2" fillId="14" borderId="4" xfId="1" applyFont="1" applyFill="1" applyBorder="1" applyAlignment="1">
      <alignment horizontal="center"/>
    </xf>
    <xf numFmtId="0" fontId="2" fillId="12" borderId="1" xfId="0" applyFont="1" applyFill="1" applyBorder="1"/>
    <xf numFmtId="165" fontId="0" fillId="12" borderId="1" xfId="0" applyNumberFormat="1" applyFill="1" applyBorder="1"/>
    <xf numFmtId="165" fontId="2" fillId="12" borderId="1" xfId="0" applyNumberFormat="1" applyFont="1" applyFill="1" applyBorder="1"/>
    <xf numFmtId="0" fontId="3" fillId="12" borderId="1" xfId="0" applyFont="1" applyFill="1" applyBorder="1"/>
    <xf numFmtId="165" fontId="3" fillId="12" borderId="1" xfId="0" applyNumberFormat="1" applyFont="1" applyFill="1" applyBorder="1"/>
    <xf numFmtId="0" fontId="3" fillId="7" borderId="0" xfId="0" applyFont="1" applyFill="1"/>
    <xf numFmtId="0" fontId="13" fillId="15" borderId="0" xfId="0" applyFont="1" applyFill="1"/>
    <xf numFmtId="0" fontId="2" fillId="7" borderId="2" xfId="0" applyFont="1" applyFill="1" applyBorder="1" applyAlignment="1">
      <alignment horizontal="center"/>
    </xf>
    <xf numFmtId="0" fontId="2" fillId="7" borderId="3" xfId="0" applyFont="1" applyFill="1" applyBorder="1" applyAlignment="1">
      <alignment horizontal="center"/>
    </xf>
    <xf numFmtId="0" fontId="2" fillId="7" borderId="4" xfId="0" applyFont="1" applyFill="1" applyBorder="1" applyAlignment="1">
      <alignment horizontal="center"/>
    </xf>
    <xf numFmtId="0" fontId="2" fillId="7" borderId="5" xfId="0" applyFont="1" applyFill="1" applyBorder="1" applyAlignment="1">
      <alignment horizontal="center"/>
    </xf>
    <xf numFmtId="0" fontId="2" fillId="7" borderId="6" xfId="0" applyFont="1" applyFill="1" applyBorder="1" applyAlignment="1">
      <alignment horizontal="center"/>
    </xf>
    <xf numFmtId="165" fontId="4" fillId="4" borderId="15" xfId="0" applyNumberFormat="1" applyFont="1" applyFill="1" applyBorder="1"/>
    <xf numFmtId="0" fontId="13" fillId="8" borderId="5" xfId="0" applyFont="1" applyFill="1" applyBorder="1" applyAlignment="1">
      <alignment horizontal="left"/>
    </xf>
    <xf numFmtId="165" fontId="0" fillId="14" borderId="0" xfId="0" applyNumberFormat="1" applyFill="1"/>
    <xf numFmtId="0" fontId="2" fillId="0" borderId="9" xfId="0" applyFont="1" applyBorder="1" applyAlignment="1">
      <alignment vertical="center"/>
    </xf>
    <xf numFmtId="0" fontId="2" fillId="12" borderId="0" xfId="0" applyFont="1" applyFill="1" applyAlignment="1">
      <alignment horizontal="center"/>
    </xf>
    <xf numFmtId="0" fontId="2" fillId="12" borderId="0" xfId="0" applyFont="1" applyFill="1" applyAlignment="1">
      <alignment horizontal="center" wrapText="1"/>
    </xf>
    <xf numFmtId="0" fontId="2" fillId="0" borderId="31" xfId="0" applyFont="1" applyBorder="1" applyAlignment="1">
      <alignment vertical="center"/>
    </xf>
    <xf numFmtId="0" fontId="2" fillId="0" borderId="30" xfId="0" applyFont="1" applyBorder="1" applyAlignment="1">
      <alignment vertical="center"/>
    </xf>
    <xf numFmtId="0" fontId="0" fillId="16" borderId="9" xfId="0" applyFill="1" applyBorder="1"/>
    <xf numFmtId="165" fontId="0" fillId="16" borderId="10" xfId="0" applyNumberFormat="1" applyFill="1" applyBorder="1"/>
    <xf numFmtId="0" fontId="0" fillId="16" borderId="0" xfId="0" applyFill="1" applyAlignment="1">
      <alignment horizontal="center" vertical="center"/>
    </xf>
    <xf numFmtId="167" fontId="0" fillId="0" borderId="0" xfId="0" applyNumberFormat="1"/>
    <xf numFmtId="165" fontId="0" fillId="14" borderId="10" xfId="0" applyNumberFormat="1" applyFill="1" applyBorder="1"/>
    <xf numFmtId="0" fontId="0" fillId="14" borderId="0" xfId="0" applyFill="1" applyAlignment="1">
      <alignment horizontal="right"/>
    </xf>
    <xf numFmtId="0" fontId="2" fillId="0" borderId="31" xfId="0" applyFont="1" applyBorder="1" applyAlignment="1">
      <alignment vertical="center" wrapText="1"/>
    </xf>
    <xf numFmtId="0" fontId="2" fillId="0" borderId="9" xfId="0" applyFont="1" applyBorder="1" applyAlignment="1">
      <alignment vertical="center" wrapText="1"/>
    </xf>
    <xf numFmtId="0" fontId="2" fillId="0" borderId="30" xfId="0" applyFont="1" applyBorder="1" applyAlignment="1">
      <alignment vertical="center" wrapText="1"/>
    </xf>
    <xf numFmtId="0" fontId="3" fillId="7" borderId="26" xfId="0" applyFont="1" applyFill="1" applyBorder="1"/>
    <xf numFmtId="165" fontId="3" fillId="0" borderId="26" xfId="0" applyNumberFormat="1" applyFont="1" applyBorder="1"/>
    <xf numFmtId="0" fontId="0" fillId="0" borderId="26" xfId="0" applyBorder="1" applyAlignment="1">
      <alignment horizontal="center"/>
    </xf>
    <xf numFmtId="0" fontId="0" fillId="2" borderId="20" xfId="0" applyFill="1" applyBorder="1"/>
    <xf numFmtId="0" fontId="0" fillId="2" borderId="20" xfId="0" applyFill="1" applyBorder="1" applyAlignment="1">
      <alignment horizontal="center"/>
    </xf>
    <xf numFmtId="165" fontId="2" fillId="4" borderId="2" xfId="0" applyNumberFormat="1" applyFont="1" applyFill="1" applyBorder="1" applyAlignment="1">
      <alignment horizontal="right"/>
    </xf>
    <xf numFmtId="168" fontId="2" fillId="4" borderId="3" xfId="0" applyNumberFormat="1" applyFont="1" applyFill="1" applyBorder="1" applyAlignment="1">
      <alignment horizontal="right"/>
    </xf>
    <xf numFmtId="166" fontId="2" fillId="4" borderId="4" xfId="0" applyNumberFormat="1" applyFont="1" applyFill="1" applyBorder="1" applyAlignment="1">
      <alignment horizontal="right"/>
    </xf>
    <xf numFmtId="0" fontId="0" fillId="0" borderId="0" xfId="0" applyAlignment="1">
      <alignment horizontal="left" vertical="top" wrapText="1"/>
    </xf>
    <xf numFmtId="0" fontId="0" fillId="0" borderId="9" xfId="0" applyBorder="1" applyAlignment="1">
      <alignment horizontal="left" vertical="center"/>
    </xf>
    <xf numFmtId="0" fontId="0" fillId="0" borderId="0" xfId="0" applyAlignment="1">
      <alignment horizontal="left"/>
    </xf>
    <xf numFmtId="0" fontId="7" fillId="16" borderId="0" xfId="3" applyFill="1">
      <alignment horizontal="left"/>
    </xf>
    <xf numFmtId="0" fontId="0" fillId="16" borderId="0" xfId="0" applyFill="1"/>
    <xf numFmtId="0" fontId="8" fillId="0" borderId="0" xfId="0" applyFont="1" applyAlignment="1">
      <alignment horizontal="left" vertical="top"/>
    </xf>
    <xf numFmtId="167" fontId="0" fillId="0" borderId="10" xfId="0" applyNumberFormat="1" applyBorder="1"/>
    <xf numFmtId="167" fontId="0" fillId="0" borderId="11" xfId="0" applyNumberFormat="1" applyBorder="1"/>
    <xf numFmtId="169" fontId="0" fillId="0" borderId="11" xfId="0" applyNumberFormat="1" applyBorder="1"/>
    <xf numFmtId="169" fontId="0" fillId="0" borderId="12" xfId="0" applyNumberFormat="1" applyBorder="1"/>
    <xf numFmtId="0" fontId="22" fillId="0" borderId="0" xfId="0" applyFont="1"/>
    <xf numFmtId="167" fontId="2" fillId="4" borderId="11" xfId="0" applyNumberFormat="1" applyFont="1" applyFill="1" applyBorder="1" applyAlignment="1">
      <alignment horizontal="right"/>
    </xf>
    <xf numFmtId="167" fontId="2" fillId="4" borderId="12" xfId="0" applyNumberFormat="1" applyFont="1" applyFill="1" applyBorder="1" applyAlignment="1">
      <alignment horizontal="right"/>
    </xf>
    <xf numFmtId="0" fontId="2" fillId="7" borderId="7" xfId="0" applyFont="1" applyFill="1" applyBorder="1" applyAlignment="1">
      <alignment horizontal="right"/>
    </xf>
    <xf numFmtId="0" fontId="2" fillId="7" borderId="8" xfId="0" applyFont="1" applyFill="1" applyBorder="1" applyAlignment="1">
      <alignment horizontal="right"/>
    </xf>
    <xf numFmtId="0" fontId="8"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0" fillId="15" borderId="5" xfId="0" applyFill="1" applyBorder="1" applyAlignment="1">
      <alignment horizontal="center"/>
    </xf>
    <xf numFmtId="0" fontId="0" fillId="15" borderId="7" xfId="0" applyFill="1" applyBorder="1" applyAlignment="1">
      <alignment horizontal="center"/>
    </xf>
    <xf numFmtId="0" fontId="0" fillId="15" borderId="8" xfId="0" applyFill="1" applyBorder="1" applyAlignment="1">
      <alignment horizontal="center"/>
    </xf>
    <xf numFmtId="0" fontId="0" fillId="10" borderId="9" xfId="0" applyFill="1" applyBorder="1" applyAlignment="1">
      <alignment horizontal="center" vertical="center" wrapText="1"/>
    </xf>
    <xf numFmtId="0" fontId="0" fillId="10" borderId="6" xfId="0" applyFill="1" applyBorder="1" applyAlignment="1">
      <alignment horizontal="center" vertical="center" wrapText="1"/>
    </xf>
    <xf numFmtId="0" fontId="2" fillId="6" borderId="33" xfId="0" applyFont="1" applyFill="1" applyBorder="1" applyAlignment="1">
      <alignment horizontal="center" vertical="center"/>
    </xf>
    <xf numFmtId="0" fontId="2" fillId="6" borderId="7" xfId="0" applyFont="1" applyFill="1" applyBorder="1" applyAlignment="1">
      <alignment horizontal="center" vertical="center"/>
    </xf>
    <xf numFmtId="0" fontId="0" fillId="10" borderId="31" xfId="0" applyFill="1" applyBorder="1" applyAlignment="1">
      <alignment horizontal="center" vertical="center" wrapText="1"/>
    </xf>
    <xf numFmtId="0" fontId="0" fillId="10" borderId="30" xfId="0" applyFill="1" applyBorder="1" applyAlignment="1">
      <alignment horizontal="center" vertical="center" wrapText="1"/>
    </xf>
    <xf numFmtId="0" fontId="2" fillId="6" borderId="5" xfId="0" applyFont="1" applyFill="1" applyBorder="1" applyAlignment="1">
      <alignment horizontal="center"/>
    </xf>
    <xf numFmtId="0" fontId="2" fillId="6" borderId="7" xfId="0" applyFont="1" applyFill="1" applyBorder="1" applyAlignment="1">
      <alignment horizontal="center"/>
    </xf>
    <xf numFmtId="0" fontId="2" fillId="6" borderId="8" xfId="0" applyFont="1" applyFill="1" applyBorder="1" applyAlignment="1">
      <alignment horizontal="center"/>
    </xf>
    <xf numFmtId="0" fontId="20" fillId="6" borderId="5" xfId="0" applyFont="1" applyFill="1" applyBorder="1" applyAlignment="1">
      <alignment horizontal="center"/>
    </xf>
    <xf numFmtId="0" fontId="20" fillId="6" borderId="7" xfId="0" applyFont="1" applyFill="1" applyBorder="1" applyAlignment="1">
      <alignment horizontal="center"/>
    </xf>
    <xf numFmtId="0" fontId="20" fillId="6" borderId="8" xfId="0" applyFont="1" applyFill="1" applyBorder="1" applyAlignment="1">
      <alignment horizontal="center"/>
    </xf>
    <xf numFmtId="0" fontId="6" fillId="6" borderId="5" xfId="0" applyFont="1" applyFill="1" applyBorder="1" applyAlignment="1">
      <alignment horizontal="center"/>
    </xf>
    <xf numFmtId="0" fontId="6" fillId="6" borderId="7" xfId="0" applyFont="1" applyFill="1" applyBorder="1" applyAlignment="1">
      <alignment horizontal="center"/>
    </xf>
    <xf numFmtId="0" fontId="6" fillId="6" borderId="8" xfId="0" applyFont="1" applyFill="1" applyBorder="1" applyAlignment="1">
      <alignment horizontal="center"/>
    </xf>
    <xf numFmtId="0" fontId="2" fillId="0" borderId="9"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6" xfId="0" applyFont="1" applyBorder="1" applyAlignment="1">
      <alignment horizontal="center" vertical="center" wrapText="1"/>
    </xf>
    <xf numFmtId="0" fontId="0" fillId="6" borderId="5" xfId="0" applyFill="1" applyBorder="1" applyAlignment="1">
      <alignment horizontal="center"/>
    </xf>
    <xf numFmtId="0" fontId="0" fillId="6" borderId="7" xfId="0" applyFill="1" applyBorder="1" applyAlignment="1">
      <alignment horizontal="center"/>
    </xf>
    <xf numFmtId="0" fontId="0" fillId="6" borderId="8" xfId="0" applyFill="1" applyBorder="1" applyAlignment="1">
      <alignment horizontal="center"/>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9" xfId="0" applyFont="1" applyBorder="1" applyAlignment="1">
      <alignment horizontal="center" vertical="center"/>
    </xf>
    <xf numFmtId="0" fontId="2" fillId="4" borderId="5" xfId="0" applyFont="1" applyFill="1" applyBorder="1" applyAlignment="1">
      <alignment horizontal="center"/>
    </xf>
    <xf numFmtId="0" fontId="2" fillId="4" borderId="7" xfId="0" applyFont="1" applyFill="1" applyBorder="1" applyAlignment="1">
      <alignment horizontal="center"/>
    </xf>
    <xf numFmtId="0" fontId="2" fillId="4" borderId="8" xfId="0" applyFont="1" applyFill="1" applyBorder="1" applyAlignment="1">
      <alignment horizontal="center"/>
    </xf>
  </cellXfs>
  <cellStyles count="4">
    <cellStyle name="Currency" xfId="2" builtinId="4"/>
    <cellStyle name="Heading: Sheet Banner" xfId="3" xr:uid="{00000000-0005-0000-0000-000001000000}"/>
    <cellStyle name="Normal" xfId="0" builtinId="0"/>
    <cellStyle name="Percent" xfId="1" builtinId="5"/>
  </cellStyles>
  <dxfs count="6">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1"/>
    <c:plotArea>
      <c:layout>
        <c:manualLayout>
          <c:layoutTarget val="inner"/>
          <c:xMode val="edge"/>
          <c:yMode val="edge"/>
          <c:x val="5.4270789680701675E-2"/>
          <c:y val="0.13031402581526624"/>
          <c:w val="0.89982015032211882"/>
          <c:h val="0.63544555745864117"/>
        </c:manualLayout>
      </c:layout>
      <c:barChart>
        <c:barDir val="bar"/>
        <c:grouping val="clustered"/>
        <c:varyColors val="0"/>
        <c:ser>
          <c:idx val="0"/>
          <c:order val="0"/>
          <c:tx>
            <c:strRef>
              <c:f>'Sensitivity analysis'!$C$4</c:f>
              <c:strCache>
                <c:ptCount val="1"/>
                <c:pt idx="0">
                  <c:v>Input Low</c:v>
                </c:pt>
              </c:strCache>
            </c:strRef>
          </c:tx>
          <c:spPr>
            <a:solidFill>
              <a:schemeClr val="tx1">
                <a:lumMod val="85000"/>
                <a:lumOff val="15000"/>
              </a:schemeClr>
            </a:solidFill>
            <a:ln>
              <a:noFill/>
            </a:ln>
            <a:effectLst/>
          </c:spPr>
          <c:invertIfNegative val="0"/>
          <c:dPt>
            <c:idx val="8"/>
            <c:invertIfNegative val="0"/>
            <c:bubble3D val="0"/>
            <c:spPr>
              <a:solidFill>
                <a:schemeClr val="tx1">
                  <a:lumMod val="85000"/>
                  <a:lumOff val="15000"/>
                </a:schemeClr>
              </a:solidFill>
              <a:ln>
                <a:noFill/>
              </a:ln>
              <a:effectLst/>
            </c:spPr>
            <c:extLst>
              <c:ext xmlns:c16="http://schemas.microsoft.com/office/drawing/2014/chart" uri="{C3380CC4-5D6E-409C-BE32-E72D297353CC}">
                <c16:uniqueId val="{00000005-6C9F-4F48-8F2E-A043E2946B35}"/>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BE"/>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'Sensitivity analysis'!$B$5:$B$14</c:f>
              <c:strCache>
                <c:ptCount val="10"/>
                <c:pt idx="0">
                  <c:v>Property tax</c:v>
                </c:pt>
                <c:pt idx="1">
                  <c:v>Maintenance</c:v>
                </c:pt>
                <c:pt idx="2">
                  <c:v>Capacity level </c:v>
                </c:pt>
                <c:pt idx="3">
                  <c:v>Discount rate</c:v>
                </c:pt>
                <c:pt idx="4">
                  <c:v>Pulp product (output)</c:v>
                </c:pt>
                <c:pt idx="5">
                  <c:v>Pulp product (selling price)</c:v>
                </c:pt>
                <c:pt idx="6">
                  <c:v>Feedstock cost</c:v>
                </c:pt>
                <c:pt idx="7">
                  <c:v>Lignin products (output)</c:v>
                </c:pt>
                <c:pt idx="8">
                  <c:v>Lignin products (selling price)</c:v>
                </c:pt>
                <c:pt idx="9">
                  <c:v>Capacity exponent </c:v>
                </c:pt>
              </c:strCache>
            </c:strRef>
          </c:cat>
          <c:val>
            <c:numRef>
              <c:f>'Sensitivity analysis'!$C$5:$C$14</c:f>
              <c:numCache>
                <c:formatCode>0.00%</c:formatCode>
                <c:ptCount val="10"/>
                <c:pt idx="0">
                  <c:v>-2.2000000000000001E-3</c:v>
                </c:pt>
                <c:pt idx="1">
                  <c:v>-9.2999999999999992E-3</c:v>
                </c:pt>
                <c:pt idx="3">
                  <c:v>-1.09E-2</c:v>
                </c:pt>
                <c:pt idx="6">
                  <c:v>-0.10639999999999999</c:v>
                </c:pt>
              </c:numCache>
            </c:numRef>
          </c:val>
          <c:extLst>
            <c:ext xmlns:c16="http://schemas.microsoft.com/office/drawing/2014/chart" uri="{C3380CC4-5D6E-409C-BE32-E72D297353CC}">
              <c16:uniqueId val="{00000006-6C9F-4F48-8F2E-A043E2946B35}"/>
            </c:ext>
          </c:extLst>
        </c:ser>
        <c:ser>
          <c:idx val="1"/>
          <c:order val="1"/>
          <c:tx>
            <c:strRef>
              <c:f>'Sensitivity analysis'!$D$4</c:f>
              <c:strCache>
                <c:ptCount val="1"/>
                <c:pt idx="0">
                  <c:v>Input High</c:v>
                </c:pt>
              </c:strCache>
            </c:strRef>
          </c:tx>
          <c:spPr>
            <a:solidFill>
              <a:schemeClr val="tx1">
                <a:lumMod val="85000"/>
                <a:lumOff val="15000"/>
              </a:schemeClr>
            </a:solidFill>
            <a:ln>
              <a:noFill/>
            </a:ln>
            <a:effectLst/>
          </c:spPr>
          <c:invertIfNegative val="0"/>
          <c:dPt>
            <c:idx val="8"/>
            <c:invertIfNegative val="0"/>
            <c:bubble3D val="0"/>
            <c:spPr>
              <a:solidFill>
                <a:schemeClr val="tx1">
                  <a:lumMod val="85000"/>
                  <a:lumOff val="15000"/>
                </a:schemeClr>
              </a:solidFill>
              <a:ln>
                <a:noFill/>
              </a:ln>
              <a:effectLst/>
            </c:spPr>
            <c:extLst>
              <c:ext xmlns:c16="http://schemas.microsoft.com/office/drawing/2014/chart" uri="{C3380CC4-5D6E-409C-BE32-E72D297353CC}">
                <c16:uniqueId val="{00000003-C1F2-41FA-91E2-FAC3666367C5}"/>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BE"/>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'Sensitivity analysis'!$B$5:$B$14</c:f>
              <c:strCache>
                <c:ptCount val="10"/>
                <c:pt idx="0">
                  <c:v>Property tax</c:v>
                </c:pt>
                <c:pt idx="1">
                  <c:v>Maintenance</c:v>
                </c:pt>
                <c:pt idx="2">
                  <c:v>Capacity level </c:v>
                </c:pt>
                <c:pt idx="3">
                  <c:v>Discount rate</c:v>
                </c:pt>
                <c:pt idx="4">
                  <c:v>Pulp product (output)</c:v>
                </c:pt>
                <c:pt idx="5">
                  <c:v>Pulp product (selling price)</c:v>
                </c:pt>
                <c:pt idx="6">
                  <c:v>Feedstock cost</c:v>
                </c:pt>
                <c:pt idx="7">
                  <c:v>Lignin products (output)</c:v>
                </c:pt>
                <c:pt idx="8">
                  <c:v>Lignin products (selling price)</c:v>
                </c:pt>
                <c:pt idx="9">
                  <c:v>Capacity exponent </c:v>
                </c:pt>
              </c:strCache>
            </c:strRef>
          </c:cat>
          <c:val>
            <c:numRef>
              <c:f>'Sensitivity analysis'!$D$5:$D$14</c:f>
              <c:numCache>
                <c:formatCode>0.00%</c:formatCode>
                <c:ptCount val="10"/>
                <c:pt idx="2">
                  <c:v>1.0699999999999999E-2</c:v>
                </c:pt>
                <c:pt idx="4">
                  <c:v>9.9599999999999994E-2</c:v>
                </c:pt>
                <c:pt idx="5">
                  <c:v>0.1002</c:v>
                </c:pt>
                <c:pt idx="7">
                  <c:v>0.21060000000000001</c:v>
                </c:pt>
                <c:pt idx="8">
                  <c:v>0.21340000000000001</c:v>
                </c:pt>
                <c:pt idx="9">
                  <c:v>0.22919999999999999</c:v>
                </c:pt>
              </c:numCache>
            </c:numRef>
          </c:val>
          <c:extLst>
            <c:ext xmlns:c16="http://schemas.microsoft.com/office/drawing/2014/chart" uri="{C3380CC4-5D6E-409C-BE32-E72D297353CC}">
              <c16:uniqueId val="{0000000B-6C9F-4F48-8F2E-A043E2946B35}"/>
            </c:ext>
          </c:extLst>
        </c:ser>
        <c:dLbls>
          <c:showLegendKey val="0"/>
          <c:showVal val="0"/>
          <c:showCatName val="0"/>
          <c:showSerName val="0"/>
          <c:showPercent val="0"/>
          <c:showBubbleSize val="0"/>
        </c:dLbls>
        <c:gapWidth val="187"/>
        <c:overlap val="100"/>
        <c:axId val="540642816"/>
        <c:axId val="540644128"/>
      </c:barChart>
      <c:catAx>
        <c:axId val="540642816"/>
        <c:scaling>
          <c:orientation val="minMax"/>
        </c:scaling>
        <c:delete val="0"/>
        <c:axPos val="l"/>
        <c:numFmt formatCode="[$€-2]\ #,##0.00" sourceLinked="0"/>
        <c:majorTickMark val="in"/>
        <c:minorTickMark val="out"/>
        <c:tickLblPos val="low"/>
        <c:spPr>
          <a:solidFill>
            <a:schemeClr val="bg1"/>
          </a:solidFill>
          <a:ln w="9525" cap="flat" cmpd="sng" algn="ctr">
            <a:solidFill>
              <a:schemeClr val="tx1"/>
            </a:solidFill>
            <a:round/>
          </a:ln>
          <a:effectLst>
            <a:outerShdw blurRad="50800" dir="5400000" sx="1000" sy="1000" algn="ctr" rotWithShape="0">
              <a:schemeClr val="bg1">
                <a:alpha val="0"/>
              </a:schemeClr>
            </a:outerShdw>
          </a:effectLst>
        </c:spPr>
        <c:txPr>
          <a:bodyPr rot="0" spcFirstLastPara="1" vertOverflow="ellipsis" wrap="square" anchor="b" anchorCtr="1"/>
          <a:lstStyle/>
          <a:p>
            <a:pPr>
              <a:defRPr sz="900" b="1" i="0" u="none" strike="noStrike" kern="1200" baseline="0">
                <a:solidFill>
                  <a:schemeClr val="tx1"/>
                </a:solidFill>
                <a:latin typeface="+mn-lt"/>
                <a:ea typeface="+mn-ea"/>
                <a:cs typeface="+mn-cs"/>
              </a:defRPr>
            </a:pPr>
            <a:endParaRPr lang="nl-BE"/>
          </a:p>
        </c:txPr>
        <c:crossAx val="540644128"/>
        <c:crossesAt val="0"/>
        <c:auto val="1"/>
        <c:lblAlgn val="ctr"/>
        <c:lblOffset val="100"/>
        <c:tickLblSkip val="1"/>
        <c:noMultiLvlLbl val="0"/>
      </c:catAx>
      <c:valAx>
        <c:axId val="54064412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MEUR</a:t>
                </a:r>
              </a:p>
            </c:rich>
          </c:tx>
          <c:layout>
            <c:manualLayout>
              <c:xMode val="edge"/>
              <c:yMode val="edge"/>
              <c:x val="0.48355887570991662"/>
              <c:y val="0.86854120478875008"/>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nl-BE"/>
            </a:p>
          </c:txPr>
        </c:title>
        <c:numFmt formatCode="0.00%" sourceLinked="1"/>
        <c:majorTickMark val="out"/>
        <c:minorTickMark val="none"/>
        <c:tickLblPos val="nextTo"/>
        <c:spPr>
          <a:noFill/>
          <a:ln>
            <a:noFill/>
          </a:ln>
          <a:effectLst/>
        </c:spPr>
        <c:txPr>
          <a:bodyPr rot="-60000000" spcFirstLastPara="1" vertOverflow="ellipsis" vert="horz" wrap="square" anchor="t" anchorCtr="0"/>
          <a:lstStyle/>
          <a:p>
            <a:pPr>
              <a:defRPr sz="900" b="0" i="0" u="none" strike="noStrike" kern="1200" baseline="0">
                <a:solidFill>
                  <a:schemeClr val="tx1">
                    <a:lumMod val="65000"/>
                    <a:lumOff val="35000"/>
                  </a:schemeClr>
                </a:solidFill>
                <a:latin typeface="+mn-lt"/>
                <a:ea typeface="+mn-ea"/>
                <a:cs typeface="+mn-cs"/>
              </a:defRPr>
            </a:pPr>
            <a:endParaRPr lang="nl-BE"/>
          </a:p>
        </c:txPr>
        <c:crossAx val="540642816"/>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nl-BE"/>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2000" b="0" i="0" u="none" strike="noStrike" kern="1200" cap="none" spc="0" normalizeH="0" baseline="0">
                <a:solidFill>
                  <a:schemeClr val="tx1">
                    <a:lumMod val="65000"/>
                    <a:lumOff val="35000"/>
                  </a:schemeClr>
                </a:solidFill>
                <a:latin typeface="+mj-lt"/>
                <a:ea typeface="+mj-ea"/>
                <a:cs typeface="+mj-cs"/>
              </a:defRPr>
            </a:pPr>
            <a:r>
              <a:rPr lang="nl-BE"/>
              <a:t>Bi-variable profitability analysis</a:t>
            </a:r>
          </a:p>
        </c:rich>
      </c:tx>
      <c:overlay val="0"/>
      <c:spPr>
        <a:noFill/>
        <a:ln>
          <a:noFill/>
        </a:ln>
        <a:effectLst/>
      </c:spPr>
      <c:txPr>
        <a:bodyPr rot="0" spcFirstLastPara="1" vertOverflow="ellipsis" vert="horz" wrap="square" anchor="ctr" anchorCtr="1"/>
        <a:lstStyle/>
        <a:p>
          <a:pPr>
            <a:defRPr sz="2000" b="0" i="0" u="none" strike="noStrike" kern="1200" cap="none" spc="0" normalizeH="0" baseline="0">
              <a:solidFill>
                <a:schemeClr val="tx1">
                  <a:lumMod val="65000"/>
                  <a:lumOff val="35000"/>
                </a:schemeClr>
              </a:solidFill>
              <a:latin typeface="+mj-lt"/>
              <a:ea typeface="+mj-ea"/>
              <a:cs typeface="+mj-cs"/>
            </a:defRPr>
          </a:pPr>
          <a:endParaRPr lang="nl-BE"/>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16399016379851811"/>
          <c:y val="0.11950189752292524"/>
          <c:w val="0.77644297034845133"/>
          <c:h val="0.73717344662545981"/>
        </c:manualLayout>
      </c:layout>
      <c:bar3DChart>
        <c:barDir val="col"/>
        <c:grouping val="standard"/>
        <c:varyColors val="0"/>
        <c:ser>
          <c:idx val="0"/>
          <c:order val="0"/>
          <c:tx>
            <c:strRef>
              <c:f>'Sensitivity analysis'!$B$24</c:f>
              <c:strCache>
                <c:ptCount val="1"/>
                <c:pt idx="0">
                  <c:v>1750</c:v>
                </c:pt>
              </c:strCache>
            </c:strRef>
          </c:tx>
          <c:spPr>
            <a:solidFill>
              <a:schemeClr val="accent6">
                <a:tint val="48000"/>
              </a:schemeClr>
            </a:solidFill>
            <a:ln>
              <a:noFill/>
            </a:ln>
            <a:effectLst/>
            <a:sp3d/>
          </c:spPr>
          <c:invertIfNegative val="0"/>
          <c:cat>
            <c:numRef>
              <c:f>'Sensitivity analysis'!$C$23:$I$23</c:f>
              <c:numCache>
                <c:formatCode>0%</c:formatCode>
                <c:ptCount val="7"/>
                <c:pt idx="0">
                  <c:v>0</c:v>
                </c:pt>
                <c:pt idx="1">
                  <c:v>0.05</c:v>
                </c:pt>
                <c:pt idx="2">
                  <c:v>0.1</c:v>
                </c:pt>
                <c:pt idx="3">
                  <c:v>0.15</c:v>
                </c:pt>
                <c:pt idx="4">
                  <c:v>0.2</c:v>
                </c:pt>
                <c:pt idx="5">
                  <c:v>0.25</c:v>
                </c:pt>
                <c:pt idx="6">
                  <c:v>0.3</c:v>
                </c:pt>
              </c:numCache>
            </c:numRef>
          </c:cat>
          <c:val>
            <c:numRef>
              <c:f>'Sensitivity analysis'!$C$24:$I$24</c:f>
              <c:numCache>
                <c:formatCode>0.00%</c:formatCode>
                <c:ptCount val="7"/>
                <c:pt idx="0">
                  <c:v>8.7694981476514222E-2</c:v>
                </c:pt>
                <c:pt idx="1">
                  <c:v>8.482147579525301E-2</c:v>
                </c:pt>
                <c:pt idx="2">
                  <c:v>8.1867571577053599E-2</c:v>
                </c:pt>
                <c:pt idx="3">
                  <c:v>7.8827168999821229E-2</c:v>
                </c:pt>
                <c:pt idx="4">
                  <c:v>7.56934310780768E-2</c:v>
                </c:pt>
                <c:pt idx="5">
                  <c:v>7.2458658037870549E-2</c:v>
                </c:pt>
                <c:pt idx="6">
                  <c:v>6.9114133508995756E-2</c:v>
                </c:pt>
              </c:numCache>
            </c:numRef>
          </c:val>
          <c:extLst>
            <c:ext xmlns:c16="http://schemas.microsoft.com/office/drawing/2014/chart" uri="{C3380CC4-5D6E-409C-BE32-E72D297353CC}">
              <c16:uniqueId val="{00000000-542E-410A-AE84-9E4FB0C141D0}"/>
            </c:ext>
          </c:extLst>
        </c:ser>
        <c:ser>
          <c:idx val="1"/>
          <c:order val="1"/>
          <c:tx>
            <c:strRef>
              <c:f>'Sensitivity analysis'!$B$25</c:f>
              <c:strCache>
                <c:ptCount val="1"/>
                <c:pt idx="0">
                  <c:v>1837.5</c:v>
                </c:pt>
              </c:strCache>
            </c:strRef>
          </c:tx>
          <c:spPr>
            <a:solidFill>
              <a:schemeClr val="accent6">
                <a:tint val="65000"/>
              </a:schemeClr>
            </a:solidFill>
            <a:ln>
              <a:noFill/>
            </a:ln>
            <a:effectLst/>
            <a:sp3d/>
          </c:spPr>
          <c:invertIfNegative val="0"/>
          <c:cat>
            <c:numRef>
              <c:f>'Sensitivity analysis'!$C$23:$I$23</c:f>
              <c:numCache>
                <c:formatCode>0%</c:formatCode>
                <c:ptCount val="7"/>
                <c:pt idx="0">
                  <c:v>0</c:v>
                </c:pt>
                <c:pt idx="1">
                  <c:v>0.05</c:v>
                </c:pt>
                <c:pt idx="2">
                  <c:v>0.1</c:v>
                </c:pt>
                <c:pt idx="3">
                  <c:v>0.15</c:v>
                </c:pt>
                <c:pt idx="4">
                  <c:v>0.2</c:v>
                </c:pt>
                <c:pt idx="5">
                  <c:v>0.25</c:v>
                </c:pt>
                <c:pt idx="6">
                  <c:v>0.3</c:v>
                </c:pt>
              </c:numCache>
            </c:numRef>
          </c:cat>
          <c:val>
            <c:numRef>
              <c:f>'Sensitivity analysis'!$C$25:$I$25</c:f>
              <c:numCache>
                <c:formatCode>0.00%</c:formatCode>
                <c:ptCount val="7"/>
                <c:pt idx="0">
                  <c:v>0.10431413125540256</c:v>
                </c:pt>
                <c:pt idx="1">
                  <c:v>0.10087119727821414</c:v>
                </c:pt>
                <c:pt idx="2">
                  <c:v>9.7338951043443478E-2</c:v>
                </c:pt>
                <c:pt idx="3">
                  <c:v>9.3710241593970567E-2</c:v>
                </c:pt>
                <c:pt idx="4">
                  <c:v>8.9977019068334219E-2</c:v>
                </c:pt>
                <c:pt idx="5">
                  <c:v>8.6130174980765251E-2</c:v>
                </c:pt>
                <c:pt idx="6">
                  <c:v>8.2159345059726441E-2</c:v>
                </c:pt>
              </c:numCache>
            </c:numRef>
          </c:val>
          <c:extLst>
            <c:ext xmlns:c16="http://schemas.microsoft.com/office/drawing/2014/chart" uri="{C3380CC4-5D6E-409C-BE32-E72D297353CC}">
              <c16:uniqueId val="{00000001-542E-410A-AE84-9E4FB0C141D0}"/>
            </c:ext>
          </c:extLst>
        </c:ser>
        <c:ser>
          <c:idx val="2"/>
          <c:order val="2"/>
          <c:tx>
            <c:strRef>
              <c:f>'Sensitivity analysis'!$B$26</c:f>
              <c:strCache>
                <c:ptCount val="1"/>
                <c:pt idx="0">
                  <c:v>1925</c:v>
                </c:pt>
              </c:strCache>
            </c:strRef>
          </c:tx>
          <c:spPr>
            <a:solidFill>
              <a:schemeClr val="accent6">
                <a:tint val="83000"/>
              </a:schemeClr>
            </a:solidFill>
            <a:ln>
              <a:noFill/>
            </a:ln>
            <a:effectLst/>
            <a:sp3d/>
          </c:spPr>
          <c:invertIfNegative val="0"/>
          <c:cat>
            <c:numRef>
              <c:f>'Sensitivity analysis'!$C$23:$I$23</c:f>
              <c:numCache>
                <c:formatCode>0%</c:formatCode>
                <c:ptCount val="7"/>
                <c:pt idx="0">
                  <c:v>0</c:v>
                </c:pt>
                <c:pt idx="1">
                  <c:v>0.05</c:v>
                </c:pt>
                <c:pt idx="2">
                  <c:v>0.1</c:v>
                </c:pt>
                <c:pt idx="3">
                  <c:v>0.15</c:v>
                </c:pt>
                <c:pt idx="4">
                  <c:v>0.2</c:v>
                </c:pt>
                <c:pt idx="5">
                  <c:v>0.25</c:v>
                </c:pt>
                <c:pt idx="6">
                  <c:v>0.3</c:v>
                </c:pt>
              </c:numCache>
            </c:numRef>
          </c:cat>
          <c:val>
            <c:numRef>
              <c:f>'Sensitivity analysis'!$C$26:$I$26</c:f>
              <c:numCache>
                <c:formatCode>0.00%</c:formatCode>
                <c:ptCount val="7"/>
                <c:pt idx="0">
                  <c:v>0.12041081983804669</c:v>
                </c:pt>
                <c:pt idx="1">
                  <c:v>0.11640125711518179</c:v>
                </c:pt>
                <c:pt idx="2">
                  <c:v>0.11229566513270872</c:v>
                </c:pt>
                <c:pt idx="3">
                  <c:v>0.10808593742688544</c:v>
                </c:pt>
                <c:pt idx="4">
                  <c:v>0.10376291581360308</c:v>
                </c:pt>
                <c:pt idx="5">
                  <c:v>9.9316197208804358E-2</c:v>
                </c:pt>
                <c:pt idx="6">
                  <c:v>9.4733893542131353E-2</c:v>
                </c:pt>
              </c:numCache>
            </c:numRef>
          </c:val>
          <c:extLst>
            <c:ext xmlns:c16="http://schemas.microsoft.com/office/drawing/2014/chart" uri="{C3380CC4-5D6E-409C-BE32-E72D297353CC}">
              <c16:uniqueId val="{00000002-542E-410A-AE84-9E4FB0C141D0}"/>
            </c:ext>
          </c:extLst>
        </c:ser>
        <c:ser>
          <c:idx val="3"/>
          <c:order val="3"/>
          <c:tx>
            <c:strRef>
              <c:f>'Sensitivity analysis'!$B$27</c:f>
              <c:strCache>
                <c:ptCount val="1"/>
                <c:pt idx="0">
                  <c:v>2012.5</c:v>
                </c:pt>
              </c:strCache>
            </c:strRef>
          </c:tx>
          <c:spPr>
            <a:solidFill>
              <a:schemeClr val="accent6"/>
            </a:solidFill>
            <a:ln>
              <a:noFill/>
            </a:ln>
            <a:effectLst/>
            <a:sp3d/>
          </c:spPr>
          <c:invertIfNegative val="0"/>
          <c:cat>
            <c:numRef>
              <c:f>'Sensitivity analysis'!$C$23:$I$23</c:f>
              <c:numCache>
                <c:formatCode>0%</c:formatCode>
                <c:ptCount val="7"/>
                <c:pt idx="0">
                  <c:v>0</c:v>
                </c:pt>
                <c:pt idx="1">
                  <c:v>0.05</c:v>
                </c:pt>
                <c:pt idx="2">
                  <c:v>0.1</c:v>
                </c:pt>
                <c:pt idx="3">
                  <c:v>0.15</c:v>
                </c:pt>
                <c:pt idx="4">
                  <c:v>0.2</c:v>
                </c:pt>
                <c:pt idx="5">
                  <c:v>0.25</c:v>
                </c:pt>
                <c:pt idx="6">
                  <c:v>0.3</c:v>
                </c:pt>
              </c:numCache>
            </c:numRef>
          </c:cat>
          <c:val>
            <c:numRef>
              <c:f>'Sensitivity analysis'!$C$27:$I$27</c:f>
              <c:numCache>
                <c:formatCode>0.00%</c:formatCode>
                <c:ptCount val="7"/>
                <c:pt idx="0">
                  <c:v>0.13608929974043349</c:v>
                </c:pt>
                <c:pt idx="1">
                  <c:v>0.13151231511965333</c:v>
                </c:pt>
                <c:pt idx="2">
                  <c:v>0.12683448240493411</c:v>
                </c:pt>
                <c:pt idx="3">
                  <c:v>0.12204682856299609</c:v>
                </c:pt>
                <c:pt idx="4">
                  <c:v>0.11713918514348465</c:v>
                </c:pt>
                <c:pt idx="5">
                  <c:v>0.11209996272314404</c:v>
                </c:pt>
                <c:pt idx="6">
                  <c:v>0.10691586897939098</c:v>
                </c:pt>
              </c:numCache>
            </c:numRef>
          </c:val>
          <c:extLst>
            <c:ext xmlns:c16="http://schemas.microsoft.com/office/drawing/2014/chart" uri="{C3380CC4-5D6E-409C-BE32-E72D297353CC}">
              <c16:uniqueId val="{00000003-542E-410A-AE84-9E4FB0C141D0}"/>
            </c:ext>
          </c:extLst>
        </c:ser>
        <c:ser>
          <c:idx val="4"/>
          <c:order val="4"/>
          <c:tx>
            <c:strRef>
              <c:f>'Sensitivity analysis'!$B$28</c:f>
              <c:strCache>
                <c:ptCount val="1"/>
                <c:pt idx="0">
                  <c:v>2100</c:v>
                </c:pt>
              </c:strCache>
            </c:strRef>
          </c:tx>
          <c:spPr>
            <a:solidFill>
              <a:schemeClr val="accent6">
                <a:shade val="82000"/>
              </a:schemeClr>
            </a:solidFill>
            <a:ln>
              <a:noFill/>
            </a:ln>
            <a:effectLst/>
            <a:sp3d/>
          </c:spPr>
          <c:invertIfNegative val="0"/>
          <c:cat>
            <c:numRef>
              <c:f>'Sensitivity analysis'!$C$23:$I$23</c:f>
              <c:numCache>
                <c:formatCode>0%</c:formatCode>
                <c:ptCount val="7"/>
                <c:pt idx="0">
                  <c:v>0</c:v>
                </c:pt>
                <c:pt idx="1">
                  <c:v>0.05</c:v>
                </c:pt>
                <c:pt idx="2">
                  <c:v>0.1</c:v>
                </c:pt>
                <c:pt idx="3">
                  <c:v>0.15</c:v>
                </c:pt>
                <c:pt idx="4">
                  <c:v>0.2</c:v>
                </c:pt>
                <c:pt idx="5">
                  <c:v>0.25</c:v>
                </c:pt>
                <c:pt idx="6">
                  <c:v>0.3</c:v>
                </c:pt>
              </c:numCache>
            </c:numRef>
          </c:cat>
          <c:val>
            <c:numRef>
              <c:f>'Sensitivity analysis'!$C$28:$I$28</c:f>
              <c:numCache>
                <c:formatCode>0.00%</c:formatCode>
                <c:ptCount val="7"/>
                <c:pt idx="0">
                  <c:v>0.15143011294821185</c:v>
                </c:pt>
                <c:pt idx="1">
                  <c:v>0.14628250697132605</c:v>
                </c:pt>
                <c:pt idx="2">
                  <c:v>0.14103087536949199</c:v>
                </c:pt>
                <c:pt idx="3">
                  <c:v>0.13566546271161939</c:v>
                </c:pt>
                <c:pt idx="4">
                  <c:v>0.13017518316644083</c:v>
                </c:pt>
                <c:pt idx="5">
                  <c:v>0.12454736388582255</c:v>
                </c:pt>
                <c:pt idx="6">
                  <c:v>0.11876742269341212</c:v>
                </c:pt>
              </c:numCache>
            </c:numRef>
          </c:val>
          <c:extLst>
            <c:ext xmlns:c16="http://schemas.microsoft.com/office/drawing/2014/chart" uri="{C3380CC4-5D6E-409C-BE32-E72D297353CC}">
              <c16:uniqueId val="{00000004-542E-410A-AE84-9E4FB0C141D0}"/>
            </c:ext>
          </c:extLst>
        </c:ser>
        <c:ser>
          <c:idx val="5"/>
          <c:order val="5"/>
          <c:tx>
            <c:strRef>
              <c:f>'Sensitivity analysis'!$B$29</c:f>
              <c:strCache>
                <c:ptCount val="1"/>
                <c:pt idx="0">
                  <c:v>2187.5</c:v>
                </c:pt>
              </c:strCache>
            </c:strRef>
          </c:tx>
          <c:spPr>
            <a:solidFill>
              <a:schemeClr val="accent6">
                <a:shade val="65000"/>
              </a:schemeClr>
            </a:solidFill>
            <a:ln>
              <a:noFill/>
            </a:ln>
            <a:effectLst/>
            <a:sp3d/>
          </c:spPr>
          <c:invertIfNegative val="0"/>
          <c:cat>
            <c:numRef>
              <c:f>'Sensitivity analysis'!$C$23:$I$23</c:f>
              <c:numCache>
                <c:formatCode>0%</c:formatCode>
                <c:ptCount val="7"/>
                <c:pt idx="0">
                  <c:v>0</c:v>
                </c:pt>
                <c:pt idx="1">
                  <c:v>0.05</c:v>
                </c:pt>
                <c:pt idx="2">
                  <c:v>0.1</c:v>
                </c:pt>
                <c:pt idx="3">
                  <c:v>0.15</c:v>
                </c:pt>
                <c:pt idx="4">
                  <c:v>0.2</c:v>
                </c:pt>
                <c:pt idx="5">
                  <c:v>0.25</c:v>
                </c:pt>
                <c:pt idx="6">
                  <c:v>0.3</c:v>
                </c:pt>
              </c:numCache>
            </c:numRef>
          </c:cat>
          <c:val>
            <c:numRef>
              <c:f>'Sensitivity analysis'!$C$29:$I$29</c:f>
              <c:numCache>
                <c:formatCode>0.00%</c:formatCode>
                <c:ptCount val="7"/>
                <c:pt idx="0">
                  <c:v>0.1664963943771085</c:v>
                </c:pt>
                <c:pt idx="1">
                  <c:v>0.16077338057302537</c:v>
                </c:pt>
                <c:pt idx="2">
                  <c:v>0.15494457931695904</c:v>
                </c:pt>
                <c:pt idx="3">
                  <c:v>0.14899953399199806</c:v>
                </c:pt>
                <c:pt idx="4">
                  <c:v>0.1429263306449331</c:v>
                </c:pt>
                <c:pt idx="5">
                  <c:v>0.13671131171558182</c:v>
                </c:pt>
                <c:pt idx="6">
                  <c:v>0.13033871497620342</c:v>
                </c:pt>
              </c:numCache>
            </c:numRef>
          </c:val>
          <c:extLst>
            <c:ext xmlns:c16="http://schemas.microsoft.com/office/drawing/2014/chart" uri="{C3380CC4-5D6E-409C-BE32-E72D297353CC}">
              <c16:uniqueId val="{00000005-542E-410A-AE84-9E4FB0C141D0}"/>
            </c:ext>
          </c:extLst>
        </c:ser>
        <c:ser>
          <c:idx val="6"/>
          <c:order val="6"/>
          <c:tx>
            <c:strRef>
              <c:f>'Sensitivity analysis'!$B$30</c:f>
              <c:strCache>
                <c:ptCount val="1"/>
                <c:pt idx="0">
                  <c:v>2275</c:v>
                </c:pt>
              </c:strCache>
            </c:strRef>
          </c:tx>
          <c:spPr>
            <a:solidFill>
              <a:schemeClr val="accent6">
                <a:shade val="47000"/>
              </a:schemeClr>
            </a:solidFill>
            <a:ln>
              <a:noFill/>
            </a:ln>
            <a:effectLst/>
            <a:sp3d/>
          </c:spPr>
          <c:invertIfNegative val="0"/>
          <c:cat>
            <c:numRef>
              <c:f>'Sensitivity analysis'!$C$23:$I$23</c:f>
              <c:numCache>
                <c:formatCode>0%</c:formatCode>
                <c:ptCount val="7"/>
                <c:pt idx="0">
                  <c:v>0</c:v>
                </c:pt>
                <c:pt idx="1">
                  <c:v>0.05</c:v>
                </c:pt>
                <c:pt idx="2">
                  <c:v>0.1</c:v>
                </c:pt>
                <c:pt idx="3">
                  <c:v>0.15</c:v>
                </c:pt>
                <c:pt idx="4">
                  <c:v>0.2</c:v>
                </c:pt>
                <c:pt idx="5">
                  <c:v>0.25</c:v>
                </c:pt>
                <c:pt idx="6">
                  <c:v>0.3</c:v>
                </c:pt>
              </c:numCache>
            </c:numRef>
          </c:cat>
          <c:val>
            <c:numRef>
              <c:f>'Sensitivity analysis'!$C$30:$I$30</c:f>
              <c:numCache>
                <c:formatCode>0.00%</c:formatCode>
                <c:ptCount val="7"/>
                <c:pt idx="0">
                  <c:v>0.18133822666256916</c:v>
                </c:pt>
                <c:pt idx="1">
                  <c:v>0.17503401052749767</c:v>
                </c:pt>
                <c:pt idx="2">
                  <c:v>0.16862345957508662</c:v>
                </c:pt>
                <c:pt idx="3">
                  <c:v>0.16209549563580139</c:v>
                </c:pt>
                <c:pt idx="4">
                  <c:v>0.15543746359751043</c:v>
                </c:pt>
                <c:pt idx="5">
                  <c:v>0.14863481688660962</c:v>
                </c:pt>
                <c:pt idx="6">
                  <c:v>0.14167071934744202</c:v>
                </c:pt>
              </c:numCache>
            </c:numRef>
          </c:val>
          <c:extLst>
            <c:ext xmlns:c16="http://schemas.microsoft.com/office/drawing/2014/chart" uri="{C3380CC4-5D6E-409C-BE32-E72D297353CC}">
              <c16:uniqueId val="{00000006-542E-410A-AE84-9E4FB0C141D0}"/>
            </c:ext>
          </c:extLst>
        </c:ser>
        <c:dLbls>
          <c:showLegendKey val="0"/>
          <c:showVal val="0"/>
          <c:showCatName val="0"/>
          <c:showSerName val="0"/>
          <c:showPercent val="0"/>
          <c:showBubbleSize val="0"/>
        </c:dLbls>
        <c:gapWidth val="150"/>
        <c:shape val="box"/>
        <c:axId val="627789080"/>
        <c:axId val="627792688"/>
        <c:axId val="578843736"/>
      </c:bar3DChart>
      <c:catAx>
        <c:axId val="627789080"/>
        <c:scaling>
          <c:orientation val="minMax"/>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nl-BE"/>
                  <a:t>Taxes</a:t>
                </a:r>
              </a:p>
            </c:rich>
          </c:tx>
          <c:layout>
            <c:manualLayout>
              <c:xMode val="edge"/>
              <c:yMode val="edge"/>
              <c:x val="0.46348802939089284"/>
              <c:y val="0.85769593202472405"/>
            </c:manualLayout>
          </c:layout>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nl-BE"/>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cap="none" spc="0" normalizeH="0" baseline="0">
                <a:solidFill>
                  <a:schemeClr val="tx1">
                    <a:lumMod val="65000"/>
                    <a:lumOff val="35000"/>
                  </a:schemeClr>
                </a:solidFill>
                <a:latin typeface="+mn-lt"/>
                <a:ea typeface="+mn-ea"/>
                <a:cs typeface="+mn-cs"/>
              </a:defRPr>
            </a:pPr>
            <a:endParaRPr lang="nl-BE"/>
          </a:p>
        </c:txPr>
        <c:crossAx val="627792688"/>
        <c:crossesAt val="0.1"/>
        <c:auto val="0"/>
        <c:lblAlgn val="ctr"/>
        <c:lblOffset val="100"/>
        <c:noMultiLvlLbl val="0"/>
      </c:catAx>
      <c:valAx>
        <c:axId val="627792688"/>
        <c:scaling>
          <c:orientation val="minMax"/>
          <c:min val="8.0000000000000016E-2"/>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IRR</a:t>
                </a:r>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nl-BE"/>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BE"/>
          </a:p>
        </c:txPr>
        <c:crossAx val="627789080"/>
        <c:crossesAt val="1"/>
        <c:crossBetween val="between"/>
      </c:valAx>
      <c:serAx>
        <c:axId val="578843736"/>
        <c:scaling>
          <c:orientation val="minMax"/>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nl-BE"/>
                  <a:t>Price</a:t>
                </a:r>
              </a:p>
            </c:rich>
          </c:tx>
          <c:layout>
            <c:manualLayout>
              <c:xMode val="edge"/>
              <c:yMode val="edge"/>
              <c:x val="0.87346551765117331"/>
              <c:y val="0.70132085416300638"/>
            </c:manualLayout>
          </c:layout>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nl-BE"/>
            </a:p>
          </c:txPr>
        </c:title>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BE"/>
          </a:p>
        </c:txPr>
        <c:crossAx val="627792688"/>
        <c:crossesAt val="0.1"/>
      </c:ser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BE"/>
        </a:p>
      </c:txPr>
    </c:legend>
    <c:plotVisOnly val="1"/>
    <c:dispBlanksAs val="gap"/>
    <c:showDLblsOverMax val="0"/>
  </c:chart>
  <c:spPr>
    <a:solidFill>
      <a:schemeClr val="bg1"/>
    </a:solidFill>
    <a:ln w="9525" cap="flat" cmpd="sng" algn="ctr">
      <a:noFill/>
      <a:round/>
    </a:ln>
    <a:effectLst/>
  </c:spPr>
  <c:txPr>
    <a:bodyPr/>
    <a:lstStyle/>
    <a:p>
      <a:pPr>
        <a:defRPr/>
      </a:pPr>
      <a:endParaRPr lang="nl-BE"/>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sz="1200" b="1"/>
              <a:t>Cumulative</a:t>
            </a:r>
            <a:r>
              <a:rPr lang="en-US" sz="1200" b="1" baseline="0"/>
              <a:t> discounted cost and revenues (20 years)</a:t>
            </a:r>
            <a:endParaRPr lang="en-US" sz="1200" b="1"/>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23764284047059758"/>
          <c:y val="0.11916472856726909"/>
          <c:w val="0.57428833154023229"/>
          <c:h val="0.65232688690117691"/>
        </c:manualLayout>
      </c:layout>
      <c:barChart>
        <c:barDir val="col"/>
        <c:grouping val="stacked"/>
        <c:varyColors val="0"/>
        <c:ser>
          <c:idx val="0"/>
          <c:order val="0"/>
          <c:tx>
            <c:strRef>
              <c:f>'Sensitivity analysis'!$B$48</c:f>
              <c:strCache>
                <c:ptCount val="1"/>
                <c:pt idx="0">
                  <c:v> (R1)Pulp</c:v>
                </c:pt>
              </c:strCache>
            </c:strRef>
          </c:tx>
          <c:spPr>
            <a:solidFill>
              <a:schemeClr val="accent6"/>
            </a:solidFill>
            <a:ln>
              <a:noFill/>
            </a:ln>
            <a:effectLst/>
          </c:spPr>
          <c:invertIfNegative val="0"/>
          <c:cat>
            <c:numRef>
              <c:f>'Sensitivity analysis'!$C$47</c:f>
              <c:numCache>
                <c:formatCode>General</c:formatCode>
                <c:ptCount val="1"/>
                <c:pt idx="0">
                  <c:v>150</c:v>
                </c:pt>
              </c:numCache>
            </c:numRef>
          </c:cat>
          <c:val>
            <c:numRef>
              <c:f>'Sensitivity analysis'!$C$48</c:f>
              <c:numCache>
                <c:formatCode>General</c:formatCode>
                <c:ptCount val="1"/>
                <c:pt idx="0">
                  <c:v>209.19249125037109</c:v>
                </c:pt>
              </c:numCache>
            </c:numRef>
          </c:val>
          <c:extLst>
            <c:ext xmlns:c16="http://schemas.microsoft.com/office/drawing/2014/chart" uri="{C3380CC4-5D6E-409C-BE32-E72D297353CC}">
              <c16:uniqueId val="{00000000-9B03-44FD-9FE0-7DD7AE76E052}"/>
            </c:ext>
          </c:extLst>
        </c:ser>
        <c:ser>
          <c:idx val="1"/>
          <c:order val="1"/>
          <c:tx>
            <c:strRef>
              <c:f>'Sensitivity analysis'!$B$49</c:f>
              <c:strCache>
                <c:ptCount val="1"/>
                <c:pt idx="0">
                  <c:v> (R2) Oligomers</c:v>
                </c:pt>
              </c:strCache>
            </c:strRef>
          </c:tx>
          <c:spPr>
            <a:solidFill>
              <a:schemeClr val="accent5"/>
            </a:solidFill>
            <a:ln>
              <a:noFill/>
            </a:ln>
            <a:effectLst/>
          </c:spPr>
          <c:invertIfNegative val="0"/>
          <c:cat>
            <c:numRef>
              <c:f>'Sensitivity analysis'!$C$47</c:f>
              <c:numCache>
                <c:formatCode>General</c:formatCode>
                <c:ptCount val="1"/>
                <c:pt idx="0">
                  <c:v>150</c:v>
                </c:pt>
              </c:numCache>
            </c:numRef>
          </c:cat>
          <c:val>
            <c:numRef>
              <c:f>'Sensitivity analysis'!$C$49</c:f>
              <c:numCache>
                <c:formatCode>General</c:formatCode>
                <c:ptCount val="1"/>
                <c:pt idx="0">
                  <c:v>138.5444674099858</c:v>
                </c:pt>
              </c:numCache>
            </c:numRef>
          </c:val>
          <c:extLst>
            <c:ext xmlns:c16="http://schemas.microsoft.com/office/drawing/2014/chart" uri="{C3380CC4-5D6E-409C-BE32-E72D297353CC}">
              <c16:uniqueId val="{00000001-9B03-44FD-9FE0-7DD7AE76E052}"/>
            </c:ext>
          </c:extLst>
        </c:ser>
        <c:ser>
          <c:idx val="2"/>
          <c:order val="2"/>
          <c:tx>
            <c:strRef>
              <c:f>'Sensitivity analysis'!$B$50</c:f>
              <c:strCache>
                <c:ptCount val="1"/>
                <c:pt idx="0">
                  <c:v>(R3)Monomers</c:v>
                </c:pt>
              </c:strCache>
            </c:strRef>
          </c:tx>
          <c:spPr>
            <a:solidFill>
              <a:schemeClr val="accent4"/>
            </a:solidFill>
            <a:ln>
              <a:noFill/>
            </a:ln>
            <a:effectLst/>
          </c:spPr>
          <c:invertIfNegative val="0"/>
          <c:cat>
            <c:numRef>
              <c:f>'Sensitivity analysis'!$C$47</c:f>
              <c:numCache>
                <c:formatCode>General</c:formatCode>
                <c:ptCount val="1"/>
                <c:pt idx="0">
                  <c:v>150</c:v>
                </c:pt>
              </c:numCache>
            </c:numRef>
          </c:cat>
          <c:val>
            <c:numRef>
              <c:f>'Sensitivity analysis'!$C$50</c:f>
              <c:numCache>
                <c:formatCode>General</c:formatCode>
                <c:ptCount val="1"/>
                <c:pt idx="0">
                  <c:v>161.0759205873884</c:v>
                </c:pt>
              </c:numCache>
            </c:numRef>
          </c:val>
          <c:extLst>
            <c:ext xmlns:c16="http://schemas.microsoft.com/office/drawing/2014/chart" uri="{C3380CC4-5D6E-409C-BE32-E72D297353CC}">
              <c16:uniqueId val="{00000002-9B03-44FD-9FE0-7DD7AE76E052}"/>
            </c:ext>
          </c:extLst>
        </c:ser>
        <c:ser>
          <c:idx val="3"/>
          <c:order val="3"/>
          <c:tx>
            <c:strRef>
              <c:f>'Sensitivity analysis'!$B$51</c:f>
              <c:strCache>
                <c:ptCount val="1"/>
                <c:pt idx="0">
                  <c:v>(R4)Electricity</c:v>
                </c:pt>
              </c:strCache>
            </c:strRef>
          </c:tx>
          <c:spPr>
            <a:solidFill>
              <a:schemeClr val="accent6">
                <a:lumMod val="60000"/>
              </a:schemeClr>
            </a:solidFill>
            <a:ln>
              <a:noFill/>
            </a:ln>
            <a:effectLst/>
          </c:spPr>
          <c:invertIfNegative val="0"/>
          <c:cat>
            <c:numRef>
              <c:f>'Sensitivity analysis'!$C$47</c:f>
              <c:numCache>
                <c:formatCode>General</c:formatCode>
                <c:ptCount val="1"/>
                <c:pt idx="0">
                  <c:v>150</c:v>
                </c:pt>
              </c:numCache>
            </c:numRef>
          </c:cat>
          <c:val>
            <c:numRef>
              <c:f>'Sensitivity analysis'!$C$51</c:f>
              <c:numCache>
                <c:formatCode>General</c:formatCode>
                <c:ptCount val="1"/>
                <c:pt idx="0">
                  <c:v>0.84953349895034347</c:v>
                </c:pt>
              </c:numCache>
            </c:numRef>
          </c:val>
          <c:extLst>
            <c:ext xmlns:c16="http://schemas.microsoft.com/office/drawing/2014/chart" uri="{C3380CC4-5D6E-409C-BE32-E72D297353CC}">
              <c16:uniqueId val="{00000003-9B03-44FD-9FE0-7DD7AE76E052}"/>
            </c:ext>
          </c:extLst>
        </c:ser>
        <c:ser>
          <c:idx val="4"/>
          <c:order val="4"/>
          <c:tx>
            <c:strRef>
              <c:f>'Sensitivity analysis'!$B$52</c:f>
              <c:strCache>
                <c:ptCount val="1"/>
                <c:pt idx="0">
                  <c:v>CAPEX</c:v>
                </c:pt>
              </c:strCache>
            </c:strRef>
          </c:tx>
          <c:spPr>
            <a:solidFill>
              <a:schemeClr val="accent5">
                <a:lumMod val="60000"/>
              </a:schemeClr>
            </a:solidFill>
            <a:ln>
              <a:noFill/>
            </a:ln>
            <a:effectLst/>
          </c:spPr>
          <c:invertIfNegative val="0"/>
          <c:cat>
            <c:numRef>
              <c:f>'Sensitivity analysis'!$C$47</c:f>
              <c:numCache>
                <c:formatCode>General</c:formatCode>
                <c:ptCount val="1"/>
                <c:pt idx="0">
                  <c:v>150</c:v>
                </c:pt>
              </c:numCache>
            </c:numRef>
          </c:cat>
          <c:val>
            <c:numRef>
              <c:f>'Sensitivity analysis'!$C$52</c:f>
              <c:numCache>
                <c:formatCode>General</c:formatCode>
                <c:ptCount val="1"/>
                <c:pt idx="0">
                  <c:v>-110.46555954105574</c:v>
                </c:pt>
              </c:numCache>
            </c:numRef>
          </c:val>
          <c:extLst>
            <c:ext xmlns:c16="http://schemas.microsoft.com/office/drawing/2014/chart" uri="{C3380CC4-5D6E-409C-BE32-E72D297353CC}">
              <c16:uniqueId val="{00000004-9B03-44FD-9FE0-7DD7AE76E052}"/>
            </c:ext>
          </c:extLst>
        </c:ser>
        <c:ser>
          <c:idx val="5"/>
          <c:order val="5"/>
          <c:tx>
            <c:strRef>
              <c:f>'Sensitivity analysis'!$B$53</c:f>
              <c:strCache>
                <c:ptCount val="1"/>
                <c:pt idx="0">
                  <c:v>OPEX rest</c:v>
                </c:pt>
              </c:strCache>
            </c:strRef>
          </c:tx>
          <c:spPr>
            <a:solidFill>
              <a:schemeClr val="accent4">
                <a:lumMod val="60000"/>
              </a:schemeClr>
            </a:solidFill>
            <a:ln>
              <a:noFill/>
            </a:ln>
            <a:effectLst/>
          </c:spPr>
          <c:invertIfNegative val="0"/>
          <c:cat>
            <c:numRef>
              <c:f>'Sensitivity analysis'!$C$47</c:f>
              <c:numCache>
                <c:formatCode>General</c:formatCode>
                <c:ptCount val="1"/>
                <c:pt idx="0">
                  <c:v>150</c:v>
                </c:pt>
              </c:numCache>
            </c:numRef>
          </c:cat>
          <c:val>
            <c:numRef>
              <c:f>'Sensitivity analysis'!$C$53</c:f>
              <c:numCache>
                <c:formatCode>General</c:formatCode>
                <c:ptCount val="1"/>
                <c:pt idx="0">
                  <c:v>-244.51212529935859</c:v>
                </c:pt>
              </c:numCache>
            </c:numRef>
          </c:val>
          <c:extLst>
            <c:ext xmlns:c16="http://schemas.microsoft.com/office/drawing/2014/chart" uri="{C3380CC4-5D6E-409C-BE32-E72D297353CC}">
              <c16:uniqueId val="{00000005-9B03-44FD-9FE0-7DD7AE76E052}"/>
            </c:ext>
          </c:extLst>
        </c:ser>
        <c:ser>
          <c:idx val="6"/>
          <c:order val="6"/>
          <c:tx>
            <c:strRef>
              <c:f>'Sensitivity analysis'!$B$54</c:f>
              <c:strCache>
                <c:ptCount val="1"/>
                <c:pt idx="0">
                  <c:v>OPEX feedstock</c:v>
                </c:pt>
              </c:strCache>
            </c:strRef>
          </c:tx>
          <c:spPr>
            <a:solidFill>
              <a:schemeClr val="accent6">
                <a:lumMod val="80000"/>
                <a:lumOff val="20000"/>
              </a:schemeClr>
            </a:solidFill>
            <a:ln>
              <a:noFill/>
            </a:ln>
            <a:effectLst/>
          </c:spPr>
          <c:invertIfNegative val="0"/>
          <c:cat>
            <c:numRef>
              <c:f>'Sensitivity analysis'!$C$47</c:f>
              <c:numCache>
                <c:formatCode>General</c:formatCode>
                <c:ptCount val="1"/>
                <c:pt idx="0">
                  <c:v>150</c:v>
                </c:pt>
              </c:numCache>
            </c:numRef>
          </c:cat>
          <c:val>
            <c:numRef>
              <c:f>'Sensitivity analysis'!$C$54</c:f>
              <c:numCache>
                <c:formatCode>General</c:formatCode>
                <c:ptCount val="1"/>
                <c:pt idx="0">
                  <c:v>-131.44596094832255</c:v>
                </c:pt>
              </c:numCache>
            </c:numRef>
          </c:val>
          <c:extLst>
            <c:ext xmlns:c16="http://schemas.microsoft.com/office/drawing/2014/chart" uri="{C3380CC4-5D6E-409C-BE32-E72D297353CC}">
              <c16:uniqueId val="{00000006-9B03-44FD-9FE0-7DD7AE76E052}"/>
            </c:ext>
          </c:extLst>
        </c:ser>
        <c:dLbls>
          <c:showLegendKey val="0"/>
          <c:showVal val="0"/>
          <c:showCatName val="0"/>
          <c:showSerName val="0"/>
          <c:showPercent val="0"/>
          <c:showBubbleSize val="0"/>
        </c:dLbls>
        <c:gapWidth val="150"/>
        <c:overlap val="100"/>
        <c:axId val="480899024"/>
        <c:axId val="480896728"/>
      </c:barChart>
      <c:lineChart>
        <c:grouping val="standard"/>
        <c:varyColors val="0"/>
        <c:ser>
          <c:idx val="7"/>
          <c:order val="7"/>
          <c:tx>
            <c:strRef>
              <c:f>'Sensitivity analysis'!$B$55</c:f>
              <c:strCache>
                <c:ptCount val="1"/>
                <c:pt idx="0">
                  <c:v>Total NPV</c:v>
                </c:pt>
              </c:strCache>
            </c:strRef>
          </c:tx>
          <c:spPr>
            <a:ln w="28575" cap="rnd">
              <a:noFill/>
              <a:round/>
            </a:ln>
            <a:effectLst/>
          </c:spPr>
          <c:marker>
            <c:symbol val="square"/>
            <c:size val="7"/>
            <c:spPr>
              <a:solidFill>
                <a:schemeClr val="tx1"/>
              </a:solidFill>
              <a:ln w="9525">
                <a:solidFill>
                  <a:schemeClr val="accent5">
                    <a:lumMod val="80000"/>
                    <a:lumOff val="20000"/>
                  </a:schemeClr>
                </a:solidFill>
              </a:ln>
              <a:effectLst/>
            </c:spPr>
          </c:marker>
          <c:cat>
            <c:numRef>
              <c:f>'[1]static sensitivity analysis'!$G$134:$I$134</c:f>
              <c:numCache>
                <c:formatCode>General</c:formatCode>
                <c:ptCount val="3"/>
                <c:pt idx="0">
                  <c:v>20</c:v>
                </c:pt>
                <c:pt idx="1">
                  <c:v>75</c:v>
                </c:pt>
                <c:pt idx="2">
                  <c:v>150</c:v>
                </c:pt>
              </c:numCache>
            </c:numRef>
          </c:cat>
          <c:val>
            <c:numRef>
              <c:f>'Sensitivity analysis'!$C$55</c:f>
              <c:numCache>
                <c:formatCode>General</c:formatCode>
                <c:ptCount val="1"/>
                <c:pt idx="0">
                  <c:v>23.238766957958774</c:v>
                </c:pt>
              </c:numCache>
            </c:numRef>
          </c:val>
          <c:smooth val="0"/>
          <c:extLst>
            <c:ext xmlns:c16="http://schemas.microsoft.com/office/drawing/2014/chart" uri="{C3380CC4-5D6E-409C-BE32-E72D297353CC}">
              <c16:uniqueId val="{00000007-9B03-44FD-9FE0-7DD7AE76E052}"/>
            </c:ext>
          </c:extLst>
        </c:ser>
        <c:dLbls>
          <c:showLegendKey val="0"/>
          <c:showVal val="0"/>
          <c:showCatName val="0"/>
          <c:showSerName val="0"/>
          <c:showPercent val="0"/>
          <c:showBubbleSize val="0"/>
        </c:dLbls>
        <c:marker val="1"/>
        <c:smooth val="0"/>
        <c:axId val="480899024"/>
        <c:axId val="480896728"/>
      </c:lineChart>
      <c:lineChart>
        <c:grouping val="standard"/>
        <c:varyColors val="0"/>
        <c:ser>
          <c:idx val="8"/>
          <c:order val="8"/>
          <c:tx>
            <c:strRef>
              <c:f>'Sensitivity analysis'!$B$56</c:f>
              <c:strCache>
                <c:ptCount val="1"/>
                <c:pt idx="0">
                  <c:v>IRR</c:v>
                </c:pt>
              </c:strCache>
            </c:strRef>
          </c:tx>
          <c:spPr>
            <a:ln w="28575" cap="rnd">
              <a:solidFill>
                <a:schemeClr val="bg1"/>
              </a:solidFill>
              <a:round/>
            </a:ln>
            <a:effectLst/>
          </c:spPr>
          <c:marker>
            <c:symbol val="square"/>
            <c:size val="5"/>
            <c:spPr>
              <a:solidFill>
                <a:srgbClr val="FF0000"/>
              </a:solidFill>
              <a:ln w="9525">
                <a:solidFill>
                  <a:schemeClr val="accent4">
                    <a:lumMod val="80000"/>
                    <a:lumOff val="20000"/>
                  </a:schemeClr>
                </a:solidFill>
              </a:ln>
              <a:effectLst/>
            </c:spPr>
          </c:marker>
          <c:cat>
            <c:numRef>
              <c:f>'Sensitivity analysis'!$C$47</c:f>
              <c:numCache>
                <c:formatCode>General</c:formatCode>
                <c:ptCount val="1"/>
                <c:pt idx="0">
                  <c:v>150</c:v>
                </c:pt>
              </c:numCache>
            </c:numRef>
          </c:cat>
          <c:val>
            <c:numRef>
              <c:f>'Sensitivity analysis'!$C$56</c:f>
              <c:numCache>
                <c:formatCode>0.00%</c:formatCode>
                <c:ptCount val="1"/>
                <c:pt idx="0">
                  <c:v>0.18596170217775199</c:v>
                </c:pt>
              </c:numCache>
            </c:numRef>
          </c:val>
          <c:smooth val="0"/>
          <c:extLst>
            <c:ext xmlns:c16="http://schemas.microsoft.com/office/drawing/2014/chart" uri="{C3380CC4-5D6E-409C-BE32-E72D297353CC}">
              <c16:uniqueId val="{00000008-9B03-44FD-9FE0-7DD7AE76E052}"/>
            </c:ext>
          </c:extLst>
        </c:ser>
        <c:dLbls>
          <c:showLegendKey val="0"/>
          <c:showVal val="0"/>
          <c:showCatName val="0"/>
          <c:showSerName val="0"/>
          <c:showPercent val="0"/>
          <c:showBubbleSize val="0"/>
        </c:dLbls>
        <c:marker val="1"/>
        <c:smooth val="0"/>
        <c:axId val="480913784"/>
        <c:axId val="480902304"/>
      </c:lineChart>
      <c:catAx>
        <c:axId val="48089902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Annaul capacity input</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nl-B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nl-BE"/>
          </a:p>
        </c:txPr>
        <c:crossAx val="480896728"/>
        <c:crosses val="autoZero"/>
        <c:auto val="1"/>
        <c:lblAlgn val="ctr"/>
        <c:lblOffset val="100"/>
        <c:noMultiLvlLbl val="0"/>
      </c:catAx>
      <c:valAx>
        <c:axId val="48089672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MEUR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nl-B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BE"/>
          </a:p>
        </c:txPr>
        <c:crossAx val="480899024"/>
        <c:crosses val="autoZero"/>
        <c:crossBetween val="between"/>
      </c:valAx>
      <c:valAx>
        <c:axId val="480902304"/>
        <c:scaling>
          <c:orientation val="minMax"/>
          <c:max val="0.2"/>
          <c:min val="5.000000000000001E-2"/>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IRR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nl-BE"/>
            </a:p>
          </c:txPr>
        </c:title>
        <c:numFmt formatCode="0.0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BE"/>
          </a:p>
        </c:txPr>
        <c:crossAx val="480913784"/>
        <c:crosses val="max"/>
        <c:crossBetween val="between"/>
      </c:valAx>
      <c:catAx>
        <c:axId val="480913784"/>
        <c:scaling>
          <c:orientation val="minMax"/>
        </c:scaling>
        <c:delete val="1"/>
        <c:axPos val="b"/>
        <c:numFmt formatCode="General" sourceLinked="1"/>
        <c:majorTickMark val="out"/>
        <c:minorTickMark val="none"/>
        <c:tickLblPos val="nextTo"/>
        <c:crossAx val="480902304"/>
        <c:crosses val="autoZero"/>
        <c:auto val="1"/>
        <c:lblAlgn val="ctr"/>
        <c:lblOffset val="100"/>
        <c:noMultiLvlLbl val="0"/>
      </c:catAx>
      <c:spPr>
        <a:noFill/>
        <a:ln>
          <a:noFill/>
        </a:ln>
        <a:effectLst/>
      </c:spPr>
    </c:plotArea>
    <c:legend>
      <c:legendPos val="b"/>
      <c:layout>
        <c:manualLayout>
          <c:xMode val="edge"/>
          <c:yMode val="edge"/>
          <c:x val="0.13102949057475122"/>
          <c:y val="0.82648613682496486"/>
          <c:w val="0.7425537165904027"/>
          <c:h val="0.15462812190969047"/>
        </c:manualLayout>
      </c:layout>
      <c:overlay val="0"/>
      <c:spPr>
        <a:noFill/>
        <a:ln>
          <a:solidFill>
            <a:sysClr val="windowText" lastClr="000000"/>
          </a:solid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BE"/>
        </a:p>
      </c:txPr>
    </c:legend>
    <c:plotVisOnly val="1"/>
    <c:dispBlanksAs val="gap"/>
    <c:showDLblsOverMax val="0"/>
  </c:chart>
  <c:spPr>
    <a:solidFill>
      <a:schemeClr val="bg1"/>
    </a:solidFill>
    <a:ln w="9525" cap="flat" cmpd="sng" algn="ctr">
      <a:noFill/>
      <a:round/>
    </a:ln>
    <a:effectLst/>
  </c:spPr>
  <c:txPr>
    <a:bodyPr/>
    <a:lstStyle/>
    <a:p>
      <a:pPr>
        <a:defRPr/>
      </a:pPr>
      <a:endParaRPr lang="nl-BE"/>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20">
  <a:schemeClr val="dk1"/>
  <cs:variation>
    <a:tint val="88500"/>
  </cs:variation>
  <cs:variation>
    <a:tint val="55000"/>
  </cs:variation>
  <cs:variation>
    <a:tint val="75000"/>
  </cs:variation>
  <cs:variation>
    <a:tint val="98500"/>
  </cs:variation>
  <cs:variation>
    <a:tint val="30000"/>
  </cs:variation>
  <cs:variation>
    <a:tint val="60000"/>
  </cs:variation>
  <cs:variation>
    <a:tint val="80000"/>
  </cs:variation>
</cs:colorStyle>
</file>

<file path=xl/charts/colors2.xml><?xml version="1.0" encoding="utf-8"?>
<cs:colorStyle xmlns:cs="http://schemas.microsoft.com/office/drawing/2012/chartStyle" xmlns:a="http://schemas.openxmlformats.org/drawingml/2006/main" meth="withinLinearReversed" id="26">
  <a:schemeClr val="accent6"/>
</cs:colorStyle>
</file>

<file path=xl/charts/colors3.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6">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3.emf"/></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773905</xdr:colOff>
      <xdr:row>9</xdr:row>
      <xdr:rowOff>127159</xdr:rowOff>
    </xdr:from>
    <xdr:to>
      <xdr:col>8</xdr:col>
      <xdr:colOff>311467</xdr:colOff>
      <xdr:row>38</xdr:row>
      <xdr:rowOff>140969</xdr:rowOff>
    </xdr:to>
    <xdr:sp macro="" textlink="">
      <xdr:nvSpPr>
        <xdr:cNvPr id="3" name="Rectangle: Rounded Corners 2">
          <a:extLst>
            <a:ext uri="{FF2B5EF4-FFF2-40B4-BE49-F238E27FC236}">
              <a16:creationId xmlns:a16="http://schemas.microsoft.com/office/drawing/2014/main" id="{271DC1EE-FF50-AD69-8F1F-331B8E8C9C33}"/>
            </a:ext>
          </a:extLst>
        </xdr:cNvPr>
        <xdr:cNvSpPr/>
      </xdr:nvSpPr>
      <xdr:spPr>
        <a:xfrm>
          <a:off x="1381124" y="1782128"/>
          <a:ext cx="6466999" cy="5193029"/>
        </a:xfrm>
        <a:prstGeom prst="roundRect">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BE" sz="1100"/>
        </a:p>
      </xdr:txBody>
    </xdr:sp>
    <xdr:clientData/>
  </xdr:twoCellAnchor>
  <xdr:twoCellAnchor editAs="oneCell">
    <xdr:from>
      <xdr:col>2</xdr:col>
      <xdr:colOff>25715</xdr:colOff>
      <xdr:row>10</xdr:row>
      <xdr:rowOff>130941</xdr:rowOff>
    </xdr:from>
    <xdr:to>
      <xdr:col>7</xdr:col>
      <xdr:colOff>684371</xdr:colOff>
      <xdr:row>37</xdr:row>
      <xdr:rowOff>58262</xdr:rowOff>
    </xdr:to>
    <xdr:pic>
      <xdr:nvPicPr>
        <xdr:cNvPr id="2" name="Picture 1">
          <a:extLst>
            <a:ext uri="{FF2B5EF4-FFF2-40B4-BE49-F238E27FC236}">
              <a16:creationId xmlns:a16="http://schemas.microsoft.com/office/drawing/2014/main" id="{B78A8937-13F7-FBAE-AD24-FACF5C7E187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40215" y="1964504"/>
          <a:ext cx="5742625" cy="4737922"/>
        </a:xfrm>
        <a:prstGeom prst="rect">
          <a:avLst/>
        </a:prstGeom>
        <a:noFill/>
        <a:ln>
          <a:noFill/>
        </a:ln>
      </xdr:spPr>
    </xdr:pic>
    <xdr:clientData/>
  </xdr:twoCellAnchor>
  <xdr:twoCellAnchor>
    <xdr:from>
      <xdr:col>2</xdr:col>
      <xdr:colOff>666751</xdr:colOff>
      <xdr:row>37</xdr:row>
      <xdr:rowOff>85248</xdr:rowOff>
    </xdr:from>
    <xdr:to>
      <xdr:col>6</xdr:col>
      <xdr:colOff>531972</xdr:colOff>
      <xdr:row>38</xdr:row>
      <xdr:rowOff>105250</xdr:rowOff>
    </xdr:to>
    <xdr:sp macro="" textlink="">
      <xdr:nvSpPr>
        <xdr:cNvPr id="4" name="TextBox 3">
          <a:extLst>
            <a:ext uri="{FF2B5EF4-FFF2-40B4-BE49-F238E27FC236}">
              <a16:creationId xmlns:a16="http://schemas.microsoft.com/office/drawing/2014/main" id="{57CAE66B-CBC0-422F-A62C-128F5A718390}"/>
            </a:ext>
          </a:extLst>
        </xdr:cNvPr>
        <xdr:cNvSpPr txBox="1"/>
      </xdr:nvSpPr>
      <xdr:spPr>
        <a:xfrm>
          <a:off x="2381251" y="6740842"/>
          <a:ext cx="4211002" cy="19859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BE" sz="1100"/>
            <a:t>Process</a:t>
          </a:r>
          <a:r>
            <a:rPr lang="nl-BE" sz="1100" baseline="0"/>
            <a:t> flow diagramm from the study of Tschulkow et al. 2020.</a:t>
          </a:r>
          <a:endParaRPr lang="nl-BE"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3809</xdr:colOff>
      <xdr:row>1</xdr:row>
      <xdr:rowOff>180160</xdr:rowOff>
    </xdr:from>
    <xdr:to>
      <xdr:col>15</xdr:col>
      <xdr:colOff>306976</xdr:colOff>
      <xdr:row>19</xdr:row>
      <xdr:rowOff>62865</xdr:rowOff>
    </xdr:to>
    <xdr:graphicFrame macro="">
      <xdr:nvGraphicFramePr>
        <xdr:cNvPr id="3" name="Chart 2">
          <a:extLst>
            <a:ext uri="{FF2B5EF4-FFF2-40B4-BE49-F238E27FC236}">
              <a16:creationId xmlns:a16="http://schemas.microsoft.com/office/drawing/2014/main" id="{E02F29B4-B992-458A-8685-84D2ECCEB2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5715</xdr:colOff>
      <xdr:row>21</xdr:row>
      <xdr:rowOff>11430</xdr:rowOff>
    </xdr:from>
    <xdr:to>
      <xdr:col>19</xdr:col>
      <xdr:colOff>409575</xdr:colOff>
      <xdr:row>41</xdr:row>
      <xdr:rowOff>139065</xdr:rowOff>
    </xdr:to>
    <xdr:graphicFrame macro="">
      <xdr:nvGraphicFramePr>
        <xdr:cNvPr id="4" name="Chart 3">
          <a:extLst>
            <a:ext uri="{FF2B5EF4-FFF2-40B4-BE49-F238E27FC236}">
              <a16:creationId xmlns:a16="http://schemas.microsoft.com/office/drawing/2014/main" id="{33447885-50A4-4EBD-8455-E8AD674B1E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1088</xdr:colOff>
      <xdr:row>44</xdr:row>
      <xdr:rowOff>22042</xdr:rowOff>
    </xdr:from>
    <xdr:to>
      <xdr:col>11</xdr:col>
      <xdr:colOff>161925</xdr:colOff>
      <xdr:row>66</xdr:row>
      <xdr:rowOff>60142</xdr:rowOff>
    </xdr:to>
    <xdr:graphicFrame macro="">
      <xdr:nvGraphicFramePr>
        <xdr:cNvPr id="6" name="Chart 5">
          <a:extLst>
            <a:ext uri="{FF2B5EF4-FFF2-40B4-BE49-F238E27FC236}">
              <a16:creationId xmlns:a16="http://schemas.microsoft.com/office/drawing/2014/main" id="{75B01C11-CDB6-4D93-BF69-305B11D949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MTschulkow\Desktop\Biowood\TEA\BioWood%20value%20chain%20TEA\Biowood%20TEA\TEA%20basic%20(pulp_mono_oligo)\TEA%20Biowood%20100kton%20dry%20wood%20literature%20review%20cost%20composition\dynamic\5.5b%20Western%20Europe%20TEA%20biowood%20dry.xlsx" TargetMode="External"/><Relationship Id="rId1" Type="http://schemas.openxmlformats.org/officeDocument/2006/relationships/externalLinkPath" Target="/Users/MTschulkow/Desktop/Biowood/TEA/BioWood%20value%20chain%20TEA/Biowood%20TEA/TEA%20basic%20(pulp_mono_oligo)/TEA%20Biowood%20100kton%20dry%20wood%20literature%20review%20cost%20composition/dynamic/5.5b%20Western%20Europe%20TEA%20biowood%20d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skSerializationData"/>
      <sheetName val="Feedstock composition"/>
      <sheetName val="M&amp;EB"/>
      <sheetName val="feedstock price"/>
      <sheetName val="Revenue"/>
      <sheetName val="OPEX"/>
      <sheetName val="PFD+CAPEX"/>
      <sheetName val="Pipelines"/>
      <sheetName val="rsklibSimData"/>
      <sheetName val="NPV IROR"/>
      <sheetName val="static sensitivity analysis"/>
    </sheetNames>
    <sheetDataSet>
      <sheetData sheetId="0"/>
      <sheetData sheetId="1"/>
      <sheetData sheetId="2"/>
      <sheetData sheetId="3"/>
      <sheetData sheetId="4"/>
      <sheetData sheetId="5"/>
      <sheetData sheetId="6"/>
      <sheetData sheetId="7"/>
      <sheetData sheetId="8"/>
      <sheetData sheetId="9">
        <row r="48">
          <cell r="C48">
            <v>0.15392955462187452</v>
          </cell>
        </row>
      </sheetData>
      <sheetData sheetId="10">
        <row r="134">
          <cell r="G134">
            <v>20</v>
          </cell>
          <cell r="H134">
            <v>75</v>
          </cell>
          <cell r="I134">
            <v>150</v>
          </cell>
        </row>
      </sheetData>
    </sheetDataSet>
  </externalBook>
</externalLink>
</file>

<file path=xl/persons/person.xml><?xml version="1.0" encoding="utf-8"?>
<personList xmlns="http://schemas.microsoft.com/office/spreadsheetml/2018/threadedcomments" xmlns:x="http://schemas.openxmlformats.org/spreadsheetml/2006/main">
  <person displayName="Maxim Tschulkow" id="{4F36505F-DA37-4AA0-BAC8-10BE68F2FF13}" userId="S::MTschulkow@ad.ua.ac.be::90083afc-e1ec-4c47-bcfc-026bd7b2e11d" providerId="AD"/>
  <person displayName="Maxim Tschulkow" id="{594CFC7F-E313-47B5-B17C-03A444F986A2}" userId="S::maxim.tschulkow@student.kuleuven.be::496ac5a2-4f8d-4ef5-a1df-409af44257c0"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O47" dT="2024-03-01T12:19:36.22" personId="{4F36505F-DA37-4AA0-BAC8-10BE68F2FF13}" id="{8A3D5BF8-A495-4F77-92CF-7CC7EF9425D9}">
    <text>Combined (cooling) heating and power plant</text>
  </threadedComment>
</ThreadedComments>
</file>

<file path=xl/threadedComments/threadedComment2.xml><?xml version="1.0" encoding="utf-8"?>
<ThreadedComments xmlns="http://schemas.microsoft.com/office/spreadsheetml/2018/threadedcomments" xmlns:x="http://schemas.openxmlformats.org/spreadsheetml/2006/main">
  <threadedComment ref="C12" dT="2024-03-01T09:45:41.39" personId="{4F36505F-DA37-4AA0-BAC8-10BE68F2FF13}" id="{D38F249D-8AC6-459A-B656-3CA1CE7CC819}">
    <text>Keep in mind that the wood price includes all the costs of the processing stage!</text>
  </threadedComment>
  <threadedComment ref="H12" dT="2024-03-15T13:27:15.36" personId="{4F36505F-DA37-4AA0-BAC8-10BE68F2FF13}" id="{220A46E6-70B1-4F80-8DCA-9320BF0E23EB}">
    <text xml:space="preserve">Numbers are changed to 150 ktons (with moisture content of 5%) because that’s the actual intake. 142.86 ktons consider wood with no moisture content </text>
  </threadedComment>
</ThreadedComments>
</file>

<file path=xl/threadedComments/threadedComment3.xml><?xml version="1.0" encoding="utf-8"?>
<ThreadedComments xmlns="http://schemas.microsoft.com/office/spreadsheetml/2018/threadedcomments" xmlns:x="http://schemas.openxmlformats.org/spreadsheetml/2006/main">
  <threadedComment ref="D5" dT="2024-03-15T13:30:00.50" personId="{4F36505F-DA37-4AA0-BAC8-10BE68F2FF13}" id="{F03B6A56-FDD0-4834-AD76-0BE4E6A4EDD0}">
    <text>Number are changed because the selling price of pulp is based on the sugar content of pulp. Hence, the numbers are reduced from  11661 to9182</text>
  </threadedComment>
</ThreadedComments>
</file>

<file path=xl/threadedComments/threadedComment4.xml><?xml version="1.0" encoding="utf-8"?>
<ThreadedComments xmlns="http://schemas.microsoft.com/office/spreadsheetml/2018/threadedcomments" xmlns:x="http://schemas.openxmlformats.org/spreadsheetml/2006/main">
  <threadedComment ref="C46" dT="2024-03-21T09:03:38.32" personId="{594CFC7F-E313-47B5-B17C-03A444F986A2}" id="{0B0B6E1C-7DAB-44C0-8FB9-407A858EB703}">
    <text xml:space="preserve">Note, if the number of years equals the number of project life time, it might be that it still won't be able to pay back the initial investments by 20 years. Then, the user must consult the NPV value. Incase, it is negative, it means that 20 years are not enough. 
</text>
  </threadedComment>
</ThreadedComments>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3.bin"/><Relationship Id="rId4" Type="http://schemas.microsoft.com/office/2017/10/relationships/threadedComment" Target="../threadedComments/threadedComment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5.bin"/><Relationship Id="rId4" Type="http://schemas.microsoft.com/office/2017/10/relationships/threadedComment" Target="../threadedComments/threadedComment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9"/>
  <sheetViews>
    <sheetView view="pageLayout" topLeftCell="A15" zoomScale="85" zoomScaleNormal="100" zoomScalePageLayoutView="85" workbookViewId="0">
      <selection activeCell="A14" sqref="A14"/>
    </sheetView>
  </sheetViews>
  <sheetFormatPr defaultColWidth="8.88671875" defaultRowHeight="14.4"/>
  <cols>
    <col min="1" max="1" width="54.6640625" bestFit="1" customWidth="1"/>
    <col min="2" max="2" width="34.33203125" customWidth="1"/>
    <col min="3" max="3" width="53.44140625" customWidth="1"/>
  </cols>
  <sheetData>
    <row r="1" spans="1:3" ht="79.5" customHeight="1">
      <c r="A1" s="36" t="s">
        <v>112</v>
      </c>
    </row>
    <row r="2" spans="1:3" ht="15.6">
      <c r="A2" s="35" t="s">
        <v>113</v>
      </c>
      <c r="B2" s="1"/>
      <c r="C2" s="1"/>
    </row>
    <row r="3" spans="1:3" ht="46.2" customHeight="1">
      <c r="A3" s="238" t="s">
        <v>313</v>
      </c>
      <c r="B3" s="239"/>
      <c r="C3" s="239"/>
    </row>
    <row r="4" spans="1:3" ht="15.6" customHeight="1">
      <c r="A4" s="228" t="s">
        <v>298</v>
      </c>
      <c r="B4" s="223"/>
      <c r="C4" s="223"/>
    </row>
    <row r="5" spans="1:3" ht="15.6" customHeight="1">
      <c r="A5" s="228" t="s">
        <v>299</v>
      </c>
      <c r="B5" s="223"/>
      <c r="C5" s="223"/>
    </row>
    <row r="6" spans="1:3" ht="15.6" customHeight="1">
      <c r="A6" s="228" t="s">
        <v>312</v>
      </c>
      <c r="B6" s="223"/>
      <c r="C6" s="223"/>
    </row>
    <row r="7" spans="1:3" ht="15.6" customHeight="1">
      <c r="A7" s="228" t="s">
        <v>301</v>
      </c>
      <c r="B7" s="223"/>
      <c r="C7" s="223"/>
    </row>
    <row r="8" spans="1:3" ht="15.6" customHeight="1">
      <c r="A8" s="228" t="s">
        <v>300</v>
      </c>
      <c r="B8" s="223"/>
      <c r="C8" s="223"/>
    </row>
    <row r="9" spans="1:3" ht="15.6" customHeight="1">
      <c r="A9" s="228" t="s">
        <v>302</v>
      </c>
      <c r="B9" s="223"/>
      <c r="C9" s="223"/>
    </row>
    <row r="10" spans="1:3" ht="15.6" customHeight="1">
      <c r="A10" s="228" t="s">
        <v>303</v>
      </c>
      <c r="B10" s="223"/>
      <c r="C10" s="223"/>
    </row>
    <row r="12" spans="1:3" ht="15.6">
      <c r="A12" s="35" t="s">
        <v>115</v>
      </c>
      <c r="B12" s="35" t="s">
        <v>114</v>
      </c>
    </row>
    <row r="14" spans="1:3">
      <c r="A14" t="s">
        <v>137</v>
      </c>
      <c r="B14" t="s">
        <v>304</v>
      </c>
    </row>
    <row r="15" spans="1:3">
      <c r="A15" t="s">
        <v>116</v>
      </c>
      <c r="B15" t="s">
        <v>305</v>
      </c>
    </row>
    <row r="16" spans="1:3">
      <c r="A16" t="s">
        <v>117</v>
      </c>
      <c r="B16" t="s">
        <v>306</v>
      </c>
    </row>
    <row r="17" spans="1:8">
      <c r="A17" t="s">
        <v>136</v>
      </c>
      <c r="B17" t="s">
        <v>307</v>
      </c>
    </row>
    <row r="18" spans="1:8">
      <c r="A18" t="s">
        <v>149</v>
      </c>
      <c r="B18" t="s">
        <v>308</v>
      </c>
    </row>
    <row r="19" spans="1:8">
      <c r="A19" t="s">
        <v>131</v>
      </c>
      <c r="B19" t="s">
        <v>309</v>
      </c>
    </row>
    <row r="20" spans="1:8">
      <c r="A20" t="s">
        <v>132</v>
      </c>
      <c r="B20" t="s">
        <v>310</v>
      </c>
    </row>
    <row r="21" spans="1:8">
      <c r="A21" t="s">
        <v>133</v>
      </c>
      <c r="B21" t="s">
        <v>311</v>
      </c>
    </row>
    <row r="22" spans="1:8">
      <c r="A22" t="s">
        <v>158</v>
      </c>
      <c r="B22" t="s">
        <v>238</v>
      </c>
    </row>
    <row r="23" spans="1:8">
      <c r="A23" t="s">
        <v>145</v>
      </c>
      <c r="B23" t="s">
        <v>239</v>
      </c>
    </row>
    <row r="24" spans="1:8">
      <c r="A24" t="s">
        <v>134</v>
      </c>
      <c r="B24" t="s">
        <v>240</v>
      </c>
    </row>
    <row r="25" spans="1:8">
      <c r="A25" t="s">
        <v>135</v>
      </c>
      <c r="B25" t="s">
        <v>241</v>
      </c>
    </row>
    <row r="26" spans="1:8">
      <c r="A26" t="s">
        <v>118</v>
      </c>
      <c r="B26" t="s">
        <v>242</v>
      </c>
    </row>
    <row r="27" spans="1:8">
      <c r="A27" t="s">
        <v>67</v>
      </c>
      <c r="B27" t="s">
        <v>243</v>
      </c>
    </row>
    <row r="30" spans="1:8" ht="15.6">
      <c r="A30" s="35" t="s">
        <v>166</v>
      </c>
      <c r="B30" s="35" t="s">
        <v>114</v>
      </c>
    </row>
    <row r="32" spans="1:8" ht="13.8" customHeight="1">
      <c r="A32" s="12" t="s">
        <v>163</v>
      </c>
      <c r="B32" s="240"/>
      <c r="C32" s="240"/>
      <c r="D32" s="240"/>
      <c r="E32" s="240"/>
      <c r="F32" s="240"/>
      <c r="G32" s="240"/>
      <c r="H32" s="240"/>
    </row>
    <row r="33" spans="1:8" ht="15" customHeight="1">
      <c r="A33" t="s">
        <v>137</v>
      </c>
      <c r="B33" t="s">
        <v>244</v>
      </c>
    </row>
    <row r="34" spans="1:8">
      <c r="A34" t="s">
        <v>164</v>
      </c>
      <c r="B34" t="s">
        <v>245</v>
      </c>
    </row>
    <row r="35" spans="1:8" ht="13.8" customHeight="1">
      <c r="A35" t="s">
        <v>117</v>
      </c>
      <c r="B35" t="s">
        <v>246</v>
      </c>
      <c r="C35" s="63"/>
      <c r="D35" s="63"/>
      <c r="E35" s="63"/>
      <c r="F35" s="63"/>
      <c r="G35" s="63"/>
      <c r="H35" s="63"/>
    </row>
    <row r="36" spans="1:8" ht="12.6" customHeight="1">
      <c r="A36" t="s">
        <v>120</v>
      </c>
      <c r="B36" t="s">
        <v>247</v>
      </c>
      <c r="C36" s="63"/>
      <c r="D36" s="63"/>
      <c r="E36" s="63"/>
      <c r="F36" s="63"/>
      <c r="G36" s="63"/>
      <c r="H36" s="63"/>
    </row>
    <row r="37" spans="1:8" ht="13.2" customHeight="1">
      <c r="A37" t="s">
        <v>165</v>
      </c>
      <c r="B37" t="s">
        <v>248</v>
      </c>
      <c r="C37" s="63"/>
      <c r="D37" s="63"/>
      <c r="E37" s="63"/>
      <c r="F37" s="63"/>
      <c r="G37" s="63"/>
      <c r="H37" s="63"/>
    </row>
    <row r="38" spans="1:8">
      <c r="A38" t="s">
        <v>122</v>
      </c>
      <c r="B38" t="s">
        <v>249</v>
      </c>
    </row>
    <row r="39" spans="1:8">
      <c r="A39" t="s">
        <v>123</v>
      </c>
      <c r="B39" t="s">
        <v>250</v>
      </c>
    </row>
    <row r="40" spans="1:8">
      <c r="A40" t="s">
        <v>124</v>
      </c>
      <c r="B40" t="s">
        <v>251</v>
      </c>
    </row>
    <row r="42" spans="1:8">
      <c r="A42" s="12" t="s">
        <v>129</v>
      </c>
    </row>
    <row r="43" spans="1:8">
      <c r="A43" t="s">
        <v>40</v>
      </c>
      <c r="B43" t="s">
        <v>252</v>
      </c>
    </row>
    <row r="44" spans="1:8">
      <c r="A44" t="s">
        <v>41</v>
      </c>
      <c r="B44" t="s">
        <v>253</v>
      </c>
    </row>
    <row r="45" spans="1:8">
      <c r="A45" t="s">
        <v>42</v>
      </c>
      <c r="B45" t="s">
        <v>254</v>
      </c>
    </row>
    <row r="46" spans="1:8">
      <c r="A46" t="s">
        <v>124</v>
      </c>
      <c r="B46" t="s">
        <v>255</v>
      </c>
    </row>
    <row r="48" spans="1:8" ht="15.6">
      <c r="A48" s="35" t="s">
        <v>256</v>
      </c>
      <c r="B48" s="35" t="s">
        <v>114</v>
      </c>
    </row>
    <row r="50" spans="1:8">
      <c r="A50" t="s">
        <v>58</v>
      </c>
      <c r="B50" t="s">
        <v>244</v>
      </c>
    </row>
    <row r="51" spans="1:8">
      <c r="A51" t="s">
        <v>117</v>
      </c>
      <c r="B51" t="s">
        <v>257</v>
      </c>
      <c r="C51" s="63"/>
    </row>
    <row r="52" spans="1:8">
      <c r="A52" t="s">
        <v>258</v>
      </c>
      <c r="B52" t="s">
        <v>259</v>
      </c>
      <c r="C52" s="63"/>
      <c r="D52" s="63"/>
      <c r="E52" s="63"/>
      <c r="F52" s="63"/>
      <c r="G52" s="63"/>
      <c r="H52" s="63"/>
    </row>
    <row r="53" spans="1:8">
      <c r="A53" t="s">
        <v>178</v>
      </c>
      <c r="B53" t="s">
        <v>260</v>
      </c>
      <c r="C53" s="63"/>
      <c r="D53" s="63"/>
      <c r="E53" s="63"/>
      <c r="F53" s="63"/>
      <c r="G53" s="63"/>
      <c r="H53" s="63"/>
    </row>
    <row r="54" spans="1:8">
      <c r="A54" t="s">
        <v>117</v>
      </c>
      <c r="B54" t="s">
        <v>261</v>
      </c>
      <c r="C54" s="63"/>
      <c r="D54" s="63"/>
      <c r="E54" s="63"/>
      <c r="F54" s="63"/>
      <c r="G54" s="63"/>
      <c r="H54" s="63"/>
    </row>
    <row r="55" spans="1:8">
      <c r="A55" t="s">
        <v>179</v>
      </c>
      <c r="B55" t="s">
        <v>262</v>
      </c>
    </row>
    <row r="56" spans="1:8">
      <c r="A56" t="s">
        <v>180</v>
      </c>
      <c r="B56" t="s">
        <v>263</v>
      </c>
    </row>
    <row r="57" spans="1:8">
      <c r="A57" t="s">
        <v>97</v>
      </c>
      <c r="B57" t="s">
        <v>264</v>
      </c>
    </row>
    <row r="58" spans="1:8">
      <c r="A58" t="s">
        <v>266</v>
      </c>
      <c r="B58" t="s">
        <v>265</v>
      </c>
    </row>
    <row r="60" spans="1:8" ht="15.6">
      <c r="A60" s="35" t="s">
        <v>267</v>
      </c>
      <c r="B60" s="35" t="s">
        <v>114</v>
      </c>
    </row>
    <row r="62" spans="1:8">
      <c r="A62" s="12" t="s">
        <v>34</v>
      </c>
    </row>
    <row r="63" spans="1:8">
      <c r="A63" t="s">
        <v>155</v>
      </c>
      <c r="B63" t="s">
        <v>269</v>
      </c>
    </row>
    <row r="64" spans="1:8">
      <c r="A64" t="s">
        <v>274</v>
      </c>
      <c r="B64" t="s">
        <v>268</v>
      </c>
    </row>
    <row r="65" spans="1:2">
      <c r="A65" t="s">
        <v>22</v>
      </c>
      <c r="B65" t="s">
        <v>270</v>
      </c>
    </row>
    <row r="66" spans="1:2">
      <c r="A66" t="s">
        <v>162</v>
      </c>
      <c r="B66" t="s">
        <v>271</v>
      </c>
    </row>
    <row r="67" spans="1:2">
      <c r="A67" t="s">
        <v>23</v>
      </c>
      <c r="B67" t="s">
        <v>272</v>
      </c>
    </row>
    <row r="68" spans="1:2">
      <c r="A68" t="s">
        <v>182</v>
      </c>
      <c r="B68" t="s">
        <v>273</v>
      </c>
    </row>
    <row r="70" spans="1:2">
      <c r="A70" s="12" t="s">
        <v>24</v>
      </c>
    </row>
    <row r="71" spans="1:2">
      <c r="A71" s="224" t="s">
        <v>25</v>
      </c>
      <c r="B71" t="s">
        <v>275</v>
      </c>
    </row>
    <row r="72" spans="1:2">
      <c r="A72" s="225" t="s">
        <v>26</v>
      </c>
      <c r="B72" t="s">
        <v>276</v>
      </c>
    </row>
    <row r="73" spans="1:2">
      <c r="A73" s="225" t="s">
        <v>36</v>
      </c>
      <c r="B73" t="s">
        <v>277</v>
      </c>
    </row>
    <row r="74" spans="1:2">
      <c r="A74" s="225" t="s">
        <v>186</v>
      </c>
      <c r="B74" t="s">
        <v>278</v>
      </c>
    </row>
    <row r="76" spans="1:2" ht="15.6">
      <c r="A76" s="35" t="s">
        <v>279</v>
      </c>
      <c r="B76" s="35" t="s">
        <v>114</v>
      </c>
    </row>
    <row r="78" spans="1:2">
      <c r="A78" t="s">
        <v>188</v>
      </c>
      <c r="B78" t="s">
        <v>280</v>
      </c>
    </row>
    <row r="79" spans="1:2">
      <c r="A79" t="s">
        <v>281</v>
      </c>
      <c r="B79" t="s">
        <v>282</v>
      </c>
    </row>
    <row r="80" spans="1:2">
      <c r="A80" t="s">
        <v>283</v>
      </c>
      <c r="B80" t="s">
        <v>284</v>
      </c>
    </row>
    <row r="81" spans="1:2">
      <c r="A81" t="s">
        <v>192</v>
      </c>
      <c r="B81" t="s">
        <v>285</v>
      </c>
    </row>
    <row r="83" spans="1:2" ht="15.6">
      <c r="A83" s="35" t="s">
        <v>286</v>
      </c>
      <c r="B83" s="35" t="s">
        <v>114</v>
      </c>
    </row>
    <row r="85" spans="1:2">
      <c r="A85" t="s">
        <v>287</v>
      </c>
      <c r="B85" t="s">
        <v>290</v>
      </c>
    </row>
    <row r="86" spans="1:2">
      <c r="A86" t="s">
        <v>288</v>
      </c>
      <c r="B86" t="s">
        <v>291</v>
      </c>
    </row>
    <row r="87" spans="1:2">
      <c r="A87" t="s">
        <v>289</v>
      </c>
      <c r="B87" t="s">
        <v>292</v>
      </c>
    </row>
    <row r="89" spans="1:2">
      <c r="A89" s="225"/>
    </row>
  </sheetData>
  <mergeCells count="2">
    <mergeCell ref="A3:C3"/>
    <mergeCell ref="B32:H32"/>
  </mergeCells>
  <pageMargins left="0.7" right="0.7" top="0.75" bottom="0.75" header="0.3" footer="0.3"/>
  <pageSetup paperSize="8" orientation="landscape" r:id="rId1"/>
  <headerFooter differentFirst="1">
    <firstHeader>&amp;L&amp;G</firstHeader>
    <firstFooter xml:space="preserve">&amp;L&amp;G&amp;C&amp;10Horizon Europe grant agreement N° 101059430. Views and opinions expressed are however those of the author(s) only and do not necessarily reflect those of the European Union or the European Research Executive Agency. </firstFooter>
  </headerFooter>
  <legacyDrawingHF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92"/>
  <sheetViews>
    <sheetView zoomScale="90" zoomScaleNormal="90" workbookViewId="0">
      <selection activeCell="B1" sqref="B1"/>
    </sheetView>
  </sheetViews>
  <sheetFormatPr defaultRowHeight="14.4"/>
  <cols>
    <col min="2" max="2" width="16.109375" customWidth="1"/>
    <col min="3" max="3" width="33" customWidth="1"/>
    <col min="4" max="4" width="8.88671875" customWidth="1"/>
    <col min="5" max="24" width="10.77734375" customWidth="1"/>
    <col min="25" max="25" width="17.33203125" customWidth="1"/>
  </cols>
  <sheetData>
    <row r="1" spans="1:24" ht="22.8">
      <c r="B1" s="226" t="s">
        <v>293</v>
      </c>
      <c r="C1" s="227"/>
      <c r="D1" s="227"/>
      <c r="E1" s="227"/>
      <c r="F1" s="227"/>
      <c r="G1" s="227"/>
      <c r="H1" s="227"/>
      <c r="I1" s="227"/>
    </row>
    <row r="2" spans="1:24" ht="15" thickBot="1"/>
    <row r="3" spans="1:24">
      <c r="B3" s="107" t="s">
        <v>214</v>
      </c>
      <c r="C3" s="108"/>
      <c r="D3" s="109"/>
    </row>
    <row r="4" spans="1:24">
      <c r="B4" s="110" t="s">
        <v>215</v>
      </c>
      <c r="C4" s="111"/>
      <c r="D4" s="112"/>
    </row>
    <row r="5" spans="1:24">
      <c r="B5" s="113" t="s">
        <v>216</v>
      </c>
      <c r="C5" s="46"/>
      <c r="D5" s="114"/>
    </row>
    <row r="6" spans="1:24" ht="15" thickBot="1">
      <c r="B6" s="115" t="s">
        <v>217</v>
      </c>
      <c r="C6" s="116"/>
      <c r="D6" s="117"/>
    </row>
    <row r="9" spans="1:24" ht="15.6">
      <c r="A9" s="32"/>
      <c r="B9" s="34" t="s">
        <v>99</v>
      </c>
      <c r="C9" s="33"/>
      <c r="D9" s="32"/>
      <c r="E9" s="32"/>
      <c r="F9" s="32"/>
      <c r="G9" s="32"/>
      <c r="H9" s="32"/>
      <c r="I9" s="32"/>
      <c r="J9" s="32"/>
      <c r="K9" s="32"/>
      <c r="L9" s="32"/>
      <c r="M9" s="32"/>
      <c r="N9" s="32"/>
      <c r="O9" s="32"/>
      <c r="P9" s="32"/>
      <c r="Q9" s="32"/>
      <c r="R9" s="32"/>
      <c r="S9" s="32"/>
      <c r="T9" s="32"/>
      <c r="U9" s="32"/>
      <c r="V9" s="32"/>
      <c r="W9" s="32"/>
      <c r="X9" s="32"/>
    </row>
    <row r="40" spans="1:25" ht="15.6">
      <c r="A40" s="32"/>
      <c r="B40" s="34" t="s">
        <v>100</v>
      </c>
      <c r="C40" s="32"/>
      <c r="D40" s="32"/>
      <c r="E40" s="32"/>
      <c r="F40" s="32"/>
      <c r="G40" s="32"/>
      <c r="H40" s="32"/>
      <c r="I40" s="32"/>
      <c r="J40" s="32"/>
      <c r="K40" s="32"/>
      <c r="L40" s="32"/>
      <c r="M40" s="32"/>
      <c r="N40" s="32"/>
      <c r="O40" s="32"/>
      <c r="P40" s="32"/>
      <c r="Q40" s="32"/>
      <c r="R40" s="32"/>
      <c r="S40" s="32"/>
      <c r="T40" s="32"/>
      <c r="U40" s="32"/>
      <c r="V40" s="32"/>
      <c r="W40" s="32"/>
      <c r="X40" s="32"/>
    </row>
    <row r="43" spans="1:25" ht="30" customHeight="1"/>
    <row r="45" spans="1:25" ht="15" thickBot="1"/>
    <row r="46" spans="1:25" ht="15" thickBot="1">
      <c r="G46" s="241" t="s">
        <v>119</v>
      </c>
      <c r="H46" s="242"/>
      <c r="I46" s="242"/>
      <c r="J46" s="242"/>
      <c r="K46" s="242"/>
      <c r="L46" s="242"/>
      <c r="M46" s="242"/>
      <c r="N46" s="242"/>
      <c r="O46" s="242"/>
      <c r="P46" s="243"/>
    </row>
    <row r="47" spans="1:25">
      <c r="B47" s="157" t="s">
        <v>137</v>
      </c>
      <c r="C47" s="158" t="s">
        <v>101</v>
      </c>
      <c r="D47" s="159" t="s">
        <v>117</v>
      </c>
      <c r="E47" s="246" t="s">
        <v>136</v>
      </c>
      <c r="F47" s="246"/>
      <c r="G47" s="247" t="s">
        <v>149</v>
      </c>
      <c r="H47" s="247"/>
      <c r="I47" s="247" t="s">
        <v>131</v>
      </c>
      <c r="J47" s="247"/>
      <c r="K47" s="247" t="s">
        <v>132</v>
      </c>
      <c r="L47" s="247"/>
      <c r="M47" s="247" t="s">
        <v>133</v>
      </c>
      <c r="N47" s="247"/>
      <c r="O47" s="247" t="s">
        <v>158</v>
      </c>
      <c r="P47" s="247"/>
      <c r="Q47" s="247" t="s">
        <v>145</v>
      </c>
      <c r="R47" s="247"/>
      <c r="S47" s="247" t="s">
        <v>134</v>
      </c>
      <c r="T47" s="247"/>
      <c r="U47" s="247" t="s">
        <v>135</v>
      </c>
      <c r="V47" s="247"/>
      <c r="W47" s="247" t="s">
        <v>118</v>
      </c>
      <c r="X47" s="247"/>
      <c r="Y47" s="160" t="s">
        <v>67</v>
      </c>
    </row>
    <row r="48" spans="1:25" ht="31.2" customHeight="1" thickBot="1">
      <c r="B48" s="154"/>
      <c r="C48" s="155"/>
      <c r="D48" s="155"/>
      <c r="E48" s="155" t="s">
        <v>71</v>
      </c>
      <c r="F48" s="155" t="s">
        <v>69</v>
      </c>
      <c r="G48" s="155" t="s">
        <v>71</v>
      </c>
      <c r="H48" s="155" t="s">
        <v>69</v>
      </c>
      <c r="I48" s="155" t="s">
        <v>68</v>
      </c>
      <c r="J48" s="155" t="s">
        <v>69</v>
      </c>
      <c r="K48" s="155" t="s">
        <v>68</v>
      </c>
      <c r="L48" s="155" t="s">
        <v>69</v>
      </c>
      <c r="M48" s="155" t="s">
        <v>68</v>
      </c>
      <c r="N48" s="155" t="s">
        <v>69</v>
      </c>
      <c r="O48" s="155" t="s">
        <v>68</v>
      </c>
      <c r="P48" s="155" t="s">
        <v>69</v>
      </c>
      <c r="Q48" s="155" t="s">
        <v>68</v>
      </c>
      <c r="R48" s="155" t="s">
        <v>69</v>
      </c>
      <c r="S48" s="155" t="s">
        <v>68</v>
      </c>
      <c r="T48" s="155" t="s">
        <v>69</v>
      </c>
      <c r="U48" s="155" t="s">
        <v>68</v>
      </c>
      <c r="V48" s="155" t="s">
        <v>69</v>
      </c>
      <c r="W48" s="155" t="s">
        <v>68</v>
      </c>
      <c r="X48" s="155" t="s">
        <v>69</v>
      </c>
      <c r="Y48" s="156" t="s">
        <v>70</v>
      </c>
    </row>
    <row r="49" spans="2:25">
      <c r="B49" s="248" t="s">
        <v>148</v>
      </c>
      <c r="C49" s="161" t="s">
        <v>138</v>
      </c>
      <c r="D49" s="162" t="s">
        <v>65</v>
      </c>
      <c r="E49" s="111"/>
      <c r="F49" s="127"/>
      <c r="G49" s="46"/>
      <c r="H49" s="46"/>
      <c r="I49" s="46"/>
      <c r="J49" s="46"/>
      <c r="K49" s="46"/>
      <c r="L49" s="46"/>
      <c r="M49" s="46"/>
      <c r="N49" s="46"/>
      <c r="O49" s="46"/>
      <c r="P49" s="46"/>
      <c r="Q49" s="46"/>
      <c r="R49" s="46"/>
      <c r="S49" s="46"/>
      <c r="T49" s="46"/>
      <c r="U49" s="46"/>
      <c r="V49" s="46"/>
      <c r="W49" s="46"/>
      <c r="X49" s="46"/>
      <c r="Y49" s="134">
        <f>SUM(E49:F49)</f>
        <v>0</v>
      </c>
    </row>
    <row r="50" spans="2:25">
      <c r="B50" s="244"/>
      <c r="C50" s="163" t="s">
        <v>139</v>
      </c>
      <c r="D50" s="164" t="s">
        <v>65</v>
      </c>
      <c r="E50" s="111"/>
      <c r="F50" s="127"/>
      <c r="G50" s="46"/>
      <c r="H50" s="46"/>
      <c r="I50" s="46"/>
      <c r="J50" s="46"/>
      <c r="K50" s="46"/>
      <c r="L50" s="46"/>
      <c r="M50" s="46"/>
      <c r="N50" s="46"/>
      <c r="O50" s="46"/>
      <c r="P50" s="46"/>
      <c r="Q50" s="46"/>
      <c r="R50" s="46"/>
      <c r="S50" s="46"/>
      <c r="T50" s="46"/>
      <c r="U50" s="46"/>
      <c r="V50" s="46"/>
      <c r="W50" s="46"/>
      <c r="X50" s="46"/>
      <c r="Y50" s="135">
        <f t="shared" ref="Y50:Y54" si="0">SUM(E50:F50)</f>
        <v>0</v>
      </c>
    </row>
    <row r="51" spans="2:25">
      <c r="B51" s="244"/>
      <c r="C51" s="163" t="s">
        <v>140</v>
      </c>
      <c r="D51" s="164" t="s">
        <v>65</v>
      </c>
      <c r="E51" s="111"/>
      <c r="F51" s="127"/>
      <c r="G51" s="46"/>
      <c r="H51" s="46"/>
      <c r="I51" s="46"/>
      <c r="J51" s="46"/>
      <c r="K51" s="46"/>
      <c r="L51" s="46"/>
      <c r="M51" s="46"/>
      <c r="N51" s="46"/>
      <c r="O51" s="46"/>
      <c r="P51" s="46"/>
      <c r="Q51" s="46"/>
      <c r="R51" s="46"/>
      <c r="S51" s="46"/>
      <c r="T51" s="46"/>
      <c r="U51" s="46"/>
      <c r="V51" s="46"/>
      <c r="W51" s="46"/>
      <c r="X51" s="46"/>
      <c r="Y51" s="135">
        <f t="shared" si="0"/>
        <v>0</v>
      </c>
    </row>
    <row r="52" spans="2:25">
      <c r="B52" s="244"/>
      <c r="C52" s="163" t="s">
        <v>141</v>
      </c>
      <c r="D52" s="164" t="s">
        <v>65</v>
      </c>
      <c r="E52" s="111"/>
      <c r="F52" s="127"/>
      <c r="G52" s="46"/>
      <c r="H52" s="46"/>
      <c r="I52" s="46"/>
      <c r="J52" s="46"/>
      <c r="K52" s="46"/>
      <c r="L52" s="46"/>
      <c r="M52" s="46"/>
      <c r="N52" s="46"/>
      <c r="O52" s="46"/>
      <c r="P52" s="46"/>
      <c r="Q52" s="46"/>
      <c r="R52" s="46"/>
      <c r="S52" s="46"/>
      <c r="T52" s="46"/>
      <c r="U52" s="46"/>
      <c r="V52" s="46"/>
      <c r="W52" s="46"/>
      <c r="X52" s="46"/>
      <c r="Y52" s="135">
        <f t="shared" si="0"/>
        <v>0</v>
      </c>
    </row>
    <row r="53" spans="2:25">
      <c r="B53" s="244"/>
      <c r="C53" s="163" t="s">
        <v>142</v>
      </c>
      <c r="D53" s="164" t="s">
        <v>65</v>
      </c>
      <c r="E53" s="111"/>
      <c r="F53" s="127"/>
      <c r="G53" s="46"/>
      <c r="H53" s="46"/>
      <c r="I53" s="46"/>
      <c r="J53" s="46"/>
      <c r="K53" s="46"/>
      <c r="L53" s="46"/>
      <c r="M53" s="46"/>
      <c r="N53" s="46"/>
      <c r="O53" s="46"/>
      <c r="P53" s="46"/>
      <c r="Q53" s="46"/>
      <c r="R53" s="46"/>
      <c r="S53" s="46"/>
      <c r="T53" s="46"/>
      <c r="U53" s="46"/>
      <c r="V53" s="46"/>
      <c r="W53" s="46"/>
      <c r="X53" s="46"/>
      <c r="Y53" s="135">
        <f t="shared" si="0"/>
        <v>0</v>
      </c>
    </row>
    <row r="54" spans="2:25">
      <c r="B54" s="244"/>
      <c r="C54" s="163" t="s">
        <v>143</v>
      </c>
      <c r="D54" s="164" t="s">
        <v>65</v>
      </c>
      <c r="E54" s="111"/>
      <c r="F54" s="127"/>
      <c r="G54" s="46"/>
      <c r="H54" s="46"/>
      <c r="I54" s="46"/>
      <c r="J54" s="46"/>
      <c r="K54" s="46"/>
      <c r="L54" s="46"/>
      <c r="M54" s="46"/>
      <c r="N54" s="46"/>
      <c r="O54" s="46"/>
      <c r="P54" s="46"/>
      <c r="Q54" s="46"/>
      <c r="R54" s="46"/>
      <c r="S54" s="46"/>
      <c r="T54" s="46"/>
      <c r="U54" s="46"/>
      <c r="V54" s="46"/>
      <c r="W54" s="46"/>
      <c r="X54" s="46"/>
      <c r="Y54" s="135">
        <f t="shared" si="0"/>
        <v>0</v>
      </c>
    </row>
    <row r="55" spans="2:25">
      <c r="B55" s="249"/>
      <c r="C55" s="165" t="s">
        <v>144</v>
      </c>
      <c r="D55" s="166" t="s">
        <v>65</v>
      </c>
      <c r="E55" s="128"/>
      <c r="F55" s="129"/>
      <c r="G55" s="46"/>
      <c r="H55" s="46"/>
      <c r="I55" s="46"/>
      <c r="J55" s="46"/>
      <c r="K55" s="46"/>
      <c r="L55" s="46"/>
      <c r="M55" s="46"/>
      <c r="N55" s="46"/>
      <c r="O55" s="46"/>
      <c r="P55" s="46"/>
      <c r="Q55" s="46"/>
      <c r="R55" s="46"/>
      <c r="S55" s="46"/>
      <c r="T55" s="46"/>
      <c r="U55" s="46"/>
      <c r="V55" s="46"/>
      <c r="W55" s="46"/>
      <c r="X55" s="46"/>
      <c r="Y55" s="136">
        <f>SUM(E55:F55)</f>
        <v>0</v>
      </c>
    </row>
    <row r="56" spans="2:25">
      <c r="B56" s="248" t="s">
        <v>156</v>
      </c>
      <c r="C56" s="161" t="s">
        <v>219</v>
      </c>
      <c r="D56" s="162" t="s">
        <v>65</v>
      </c>
      <c r="E56" s="46"/>
      <c r="F56" s="46"/>
      <c r="G56" s="118">
        <v>17857.500000000004</v>
      </c>
      <c r="H56" s="119">
        <v>0</v>
      </c>
      <c r="I56" s="119">
        <v>0</v>
      </c>
      <c r="J56" s="119">
        <v>0</v>
      </c>
      <c r="K56" s="119"/>
      <c r="L56" s="119"/>
      <c r="M56" s="119"/>
      <c r="N56" s="119"/>
      <c r="O56" s="119"/>
      <c r="P56" s="120"/>
      <c r="Q56" s="47"/>
      <c r="R56" s="47"/>
      <c r="S56" s="46"/>
      <c r="T56" s="46"/>
      <c r="U56" s="46"/>
      <c r="V56" s="46"/>
      <c r="W56" s="46"/>
      <c r="X56" s="46"/>
      <c r="Y56" s="137">
        <f>SUM(G56:P56)</f>
        <v>17857.500000000004</v>
      </c>
    </row>
    <row r="57" spans="2:25">
      <c r="B57" s="244"/>
      <c r="C57" s="163" t="s">
        <v>72</v>
      </c>
      <c r="D57" s="164" t="s">
        <v>65</v>
      </c>
      <c r="E57" s="46"/>
      <c r="F57" s="46"/>
      <c r="G57" s="121">
        <v>1091.7765232437339</v>
      </c>
      <c r="H57" s="122">
        <v>0</v>
      </c>
      <c r="I57" s="122">
        <v>0</v>
      </c>
      <c r="J57" s="122">
        <v>0</v>
      </c>
      <c r="K57" s="122"/>
      <c r="L57" s="122"/>
      <c r="M57" s="122"/>
      <c r="N57" s="122"/>
      <c r="O57" s="122"/>
      <c r="P57" s="123"/>
      <c r="Q57" s="47"/>
      <c r="R57" s="47"/>
      <c r="S57" s="46"/>
      <c r="T57" s="46"/>
      <c r="U57" s="46"/>
      <c r="V57" s="46"/>
      <c r="W57" s="46"/>
      <c r="X57" s="46"/>
      <c r="Y57" s="137">
        <f t="shared" ref="Y57:Y85" si="1">SUM(G57:P57)</f>
        <v>1091.7765232437339</v>
      </c>
    </row>
    <row r="58" spans="2:25">
      <c r="B58" s="244"/>
      <c r="C58" s="163" t="s">
        <v>61</v>
      </c>
      <c r="D58" s="164" t="s">
        <v>65</v>
      </c>
      <c r="E58" s="46"/>
      <c r="F58" s="46"/>
      <c r="G58" s="121">
        <v>181.14619152485335</v>
      </c>
      <c r="H58" s="122">
        <v>0</v>
      </c>
      <c r="I58" s="122">
        <v>0</v>
      </c>
      <c r="J58" s="122">
        <v>0</v>
      </c>
      <c r="K58" s="122"/>
      <c r="L58" s="122"/>
      <c r="M58" s="122"/>
      <c r="N58" s="122"/>
      <c r="O58" s="122"/>
      <c r="P58" s="123"/>
      <c r="Q58" s="47"/>
      <c r="R58" s="47"/>
      <c r="S58" s="46"/>
      <c r="T58" s="46"/>
      <c r="U58" s="46"/>
      <c r="V58" s="46"/>
      <c r="W58" s="46"/>
      <c r="X58" s="46"/>
      <c r="Y58" s="137">
        <f t="shared" si="1"/>
        <v>181.14619152485335</v>
      </c>
    </row>
    <row r="59" spans="2:25">
      <c r="B59" s="244"/>
      <c r="C59" s="163" t="s">
        <v>62</v>
      </c>
      <c r="D59" s="164" t="s">
        <v>65</v>
      </c>
      <c r="E59" s="46"/>
      <c r="F59" s="46"/>
      <c r="G59" s="121">
        <v>11.235897923647594</v>
      </c>
      <c r="H59" s="122">
        <v>0</v>
      </c>
      <c r="I59" s="122">
        <v>0</v>
      </c>
      <c r="J59" s="122">
        <v>0</v>
      </c>
      <c r="K59" s="122"/>
      <c r="L59" s="122"/>
      <c r="M59" s="122"/>
      <c r="N59" s="122"/>
      <c r="O59" s="122"/>
      <c r="P59" s="123"/>
      <c r="Q59" s="47"/>
      <c r="R59" s="47"/>
      <c r="S59" s="46"/>
      <c r="T59" s="46"/>
      <c r="U59" s="46"/>
      <c r="V59" s="46"/>
      <c r="W59" s="46"/>
      <c r="X59" s="46"/>
      <c r="Y59" s="137">
        <f t="shared" si="1"/>
        <v>11.235897923647594</v>
      </c>
    </row>
    <row r="60" spans="2:25">
      <c r="B60" s="244"/>
      <c r="C60" s="163" t="s">
        <v>63</v>
      </c>
      <c r="D60" s="164" t="s">
        <v>65</v>
      </c>
      <c r="E60" s="46"/>
      <c r="F60" s="46"/>
      <c r="G60" s="121">
        <v>0</v>
      </c>
      <c r="H60" s="122">
        <v>0</v>
      </c>
      <c r="I60" s="122">
        <v>225.0445834125928</v>
      </c>
      <c r="J60" s="122">
        <v>0</v>
      </c>
      <c r="K60" s="122"/>
      <c r="L60" s="122"/>
      <c r="M60" s="122"/>
      <c r="N60" s="122"/>
      <c r="O60" s="122"/>
      <c r="P60" s="123"/>
      <c r="Q60" s="47"/>
      <c r="R60" s="47"/>
      <c r="S60" s="46"/>
      <c r="T60" s="46"/>
      <c r="U60" s="46"/>
      <c r="V60" s="46"/>
      <c r="W60" s="46"/>
      <c r="X60" s="46"/>
      <c r="Y60" s="137">
        <f t="shared" si="1"/>
        <v>225.0445834125928</v>
      </c>
    </row>
    <row r="61" spans="2:25">
      <c r="B61" s="244"/>
      <c r="C61" s="163" t="s">
        <v>64</v>
      </c>
      <c r="D61" s="164" t="s">
        <v>65</v>
      </c>
      <c r="E61" s="46"/>
      <c r="F61" s="46"/>
      <c r="G61" s="121">
        <v>0</v>
      </c>
      <c r="H61" s="122">
        <v>0</v>
      </c>
      <c r="I61" s="122">
        <v>18.09502165610688</v>
      </c>
      <c r="J61" s="122">
        <v>0</v>
      </c>
      <c r="K61" s="122"/>
      <c r="L61" s="122"/>
      <c r="M61" s="122"/>
      <c r="N61" s="122"/>
      <c r="O61" s="122"/>
      <c r="P61" s="123"/>
      <c r="Q61" s="47"/>
      <c r="R61" s="47"/>
      <c r="S61" s="46"/>
      <c r="T61" s="46"/>
      <c r="U61" s="46"/>
      <c r="V61" s="46"/>
      <c r="W61" s="46"/>
      <c r="X61" s="46"/>
      <c r="Y61" s="137">
        <f t="shared" si="1"/>
        <v>18.09502165610688</v>
      </c>
    </row>
    <row r="62" spans="2:25">
      <c r="B62" s="244"/>
      <c r="C62" s="163" t="s">
        <v>73</v>
      </c>
      <c r="D62" s="164" t="s">
        <v>65</v>
      </c>
      <c r="E62" s="46"/>
      <c r="F62" s="46"/>
      <c r="G62" s="121">
        <v>0</v>
      </c>
      <c r="H62" s="122">
        <v>0</v>
      </c>
      <c r="I62" s="122">
        <v>0</v>
      </c>
      <c r="J62" s="122">
        <v>0</v>
      </c>
      <c r="K62" s="122"/>
      <c r="L62" s="122"/>
      <c r="M62" s="122"/>
      <c r="N62" s="122"/>
      <c r="O62" s="122"/>
      <c r="P62" s="123"/>
      <c r="Q62" s="47"/>
      <c r="R62" s="47"/>
      <c r="S62" s="46"/>
      <c r="T62" s="46"/>
      <c r="U62" s="46"/>
      <c r="V62" s="46"/>
      <c r="W62" s="46"/>
      <c r="X62" s="46"/>
      <c r="Y62" s="137">
        <f t="shared" si="1"/>
        <v>0</v>
      </c>
    </row>
    <row r="63" spans="2:25">
      <c r="B63" s="244"/>
      <c r="C63" s="163" t="s">
        <v>74</v>
      </c>
      <c r="D63" s="164" t="s">
        <v>65</v>
      </c>
      <c r="E63" s="46"/>
      <c r="F63" s="46"/>
      <c r="G63" s="121">
        <v>0</v>
      </c>
      <c r="H63" s="122">
        <v>-5556.7394481350884</v>
      </c>
      <c r="I63" s="122">
        <v>5556.7394481350884</v>
      </c>
      <c r="J63" s="122">
        <v>0</v>
      </c>
      <c r="K63" s="122"/>
      <c r="L63" s="122"/>
      <c r="M63" s="122"/>
      <c r="N63" s="122"/>
      <c r="O63" s="122"/>
      <c r="P63" s="123"/>
      <c r="Q63" s="47"/>
      <c r="R63" s="47"/>
      <c r="S63" s="46"/>
      <c r="T63" s="46"/>
      <c r="U63" s="46"/>
      <c r="V63" s="46"/>
      <c r="W63" s="46"/>
      <c r="X63" s="46"/>
      <c r="Y63" s="137">
        <f t="shared" si="1"/>
        <v>0</v>
      </c>
    </row>
    <row r="64" spans="2:25">
      <c r="B64" s="244"/>
      <c r="C64" s="163" t="s">
        <v>220</v>
      </c>
      <c r="D64" s="164" t="s">
        <v>65</v>
      </c>
      <c r="E64" s="46"/>
      <c r="F64" s="46"/>
      <c r="G64" s="121">
        <v>0</v>
      </c>
      <c r="H64" s="122">
        <v>-11661.294245035926</v>
      </c>
      <c r="I64" s="122">
        <v>0</v>
      </c>
      <c r="J64" s="122">
        <v>0</v>
      </c>
      <c r="K64" s="122"/>
      <c r="L64" s="122"/>
      <c r="M64" s="122"/>
      <c r="N64" s="122"/>
      <c r="O64" s="122"/>
      <c r="P64" s="123"/>
      <c r="Q64" s="47"/>
      <c r="R64" s="47"/>
      <c r="S64" s="46"/>
      <c r="T64" s="46"/>
      <c r="U64" s="46"/>
      <c r="V64" s="46"/>
      <c r="W64" s="46"/>
      <c r="X64" s="46"/>
      <c r="Y64" s="137">
        <f t="shared" si="1"/>
        <v>-11661.294245035926</v>
      </c>
    </row>
    <row r="65" spans="2:25">
      <c r="B65" s="244"/>
      <c r="C65" s="167" t="s">
        <v>75</v>
      </c>
      <c r="D65" s="164" t="s">
        <v>65</v>
      </c>
      <c r="E65" s="46"/>
      <c r="F65" s="46"/>
      <c r="G65" s="121">
        <v>0</v>
      </c>
      <c r="H65" s="122">
        <v>0</v>
      </c>
      <c r="I65" s="122">
        <v>0</v>
      </c>
      <c r="J65" s="122">
        <v>-1910.7558968993728</v>
      </c>
      <c r="K65" s="122"/>
      <c r="L65" s="122"/>
      <c r="M65" s="122"/>
      <c r="N65" s="122"/>
      <c r="O65" s="122"/>
      <c r="P65" s="123"/>
      <c r="Q65" s="47"/>
      <c r="R65" s="47"/>
      <c r="S65" s="46"/>
      <c r="T65" s="46"/>
      <c r="U65" s="46"/>
      <c r="V65" s="46"/>
      <c r="W65" s="46"/>
      <c r="X65" s="46"/>
      <c r="Y65" s="137">
        <f t="shared" si="1"/>
        <v>-1910.7558968993728</v>
      </c>
    </row>
    <row r="66" spans="2:25">
      <c r="B66" s="244"/>
      <c r="C66" s="163" t="s">
        <v>221</v>
      </c>
      <c r="D66" s="164" t="s">
        <v>65</v>
      </c>
      <c r="E66" s="46"/>
      <c r="F66" s="46"/>
      <c r="G66" s="121">
        <v>0</v>
      </c>
      <c r="H66" s="122">
        <v>0</v>
      </c>
      <c r="I66" s="122">
        <v>0</v>
      </c>
      <c r="J66" s="122">
        <v>-1145.0817133931318</v>
      </c>
      <c r="K66" s="122"/>
      <c r="L66" s="122"/>
      <c r="M66" s="122"/>
      <c r="N66" s="122"/>
      <c r="O66" s="122"/>
      <c r="P66" s="123"/>
      <c r="Q66" s="47"/>
      <c r="R66" s="47"/>
      <c r="S66" s="46"/>
      <c r="T66" s="46"/>
      <c r="U66" s="46"/>
      <c r="V66" s="46"/>
      <c r="W66" s="46"/>
      <c r="X66" s="46"/>
      <c r="Y66" s="137">
        <f t="shared" si="1"/>
        <v>-1145.0817133931318</v>
      </c>
    </row>
    <row r="67" spans="2:25">
      <c r="B67" s="244"/>
      <c r="C67" s="167" t="s">
        <v>76</v>
      </c>
      <c r="D67" s="164" t="s">
        <v>65</v>
      </c>
      <c r="E67" s="46"/>
      <c r="F67" s="46"/>
      <c r="G67" s="121">
        <v>0</v>
      </c>
      <c r="H67" s="122">
        <v>-1580.6687328982605</v>
      </c>
      <c r="I67" s="122">
        <v>0</v>
      </c>
      <c r="J67" s="122">
        <v>0</v>
      </c>
      <c r="K67" s="122"/>
      <c r="L67" s="122"/>
      <c r="M67" s="122"/>
      <c r="N67" s="122"/>
      <c r="O67" s="122"/>
      <c r="P67" s="123"/>
      <c r="Q67" s="47"/>
      <c r="R67" s="47"/>
      <c r="S67" s="46"/>
      <c r="T67" s="46"/>
      <c r="U67" s="46"/>
      <c r="V67" s="46"/>
      <c r="W67" s="46"/>
      <c r="X67" s="46"/>
      <c r="Y67" s="137">
        <f t="shared" si="1"/>
        <v>-1580.6687328982605</v>
      </c>
    </row>
    <row r="68" spans="2:25">
      <c r="B68" s="244"/>
      <c r="C68" s="163" t="s">
        <v>222</v>
      </c>
      <c r="D68" s="164" t="s">
        <v>65</v>
      </c>
      <c r="E68" s="46"/>
      <c r="F68" s="46"/>
      <c r="G68" s="121">
        <v>0</v>
      </c>
      <c r="H68" s="122">
        <v>-11.235897923647594</v>
      </c>
      <c r="I68" s="122">
        <v>0</v>
      </c>
      <c r="J68" s="122">
        <v>0</v>
      </c>
      <c r="K68" s="122"/>
      <c r="L68" s="122"/>
      <c r="M68" s="122"/>
      <c r="N68" s="122"/>
      <c r="O68" s="122"/>
      <c r="P68" s="123"/>
      <c r="Q68" s="47"/>
      <c r="R68" s="47"/>
      <c r="S68" s="46"/>
      <c r="T68" s="46"/>
      <c r="U68" s="46"/>
      <c r="V68" s="46"/>
      <c r="W68" s="46"/>
      <c r="X68" s="46"/>
      <c r="Y68" s="137">
        <f t="shared" si="1"/>
        <v>-11.235897923647594</v>
      </c>
    </row>
    <row r="69" spans="2:25">
      <c r="B69" s="244"/>
      <c r="C69" s="163" t="s">
        <v>223</v>
      </c>
      <c r="D69" s="164" t="s">
        <v>66</v>
      </c>
      <c r="E69" s="46"/>
      <c r="F69" s="46"/>
      <c r="G69" s="121">
        <v>0</v>
      </c>
      <c r="H69" s="122">
        <v>0</v>
      </c>
      <c r="I69" s="122">
        <v>0</v>
      </c>
      <c r="J69" s="122">
        <v>-3.3229645509284333</v>
      </c>
      <c r="K69" s="122"/>
      <c r="L69" s="122"/>
      <c r="M69" s="122"/>
      <c r="N69" s="122"/>
      <c r="O69" s="122"/>
      <c r="P69" s="123"/>
      <c r="Q69" s="47"/>
      <c r="R69" s="47"/>
      <c r="S69" s="46"/>
      <c r="T69" s="46"/>
      <c r="U69" s="46"/>
      <c r="V69" s="46"/>
      <c r="W69" s="46"/>
      <c r="X69" s="46"/>
      <c r="Y69" s="137">
        <f t="shared" si="1"/>
        <v>-3.3229645509284333</v>
      </c>
    </row>
    <row r="70" spans="2:25">
      <c r="B70" s="244"/>
      <c r="C70" s="167" t="s">
        <v>77</v>
      </c>
      <c r="D70" s="164" t="s">
        <v>65</v>
      </c>
      <c r="E70" s="46"/>
      <c r="F70" s="46"/>
      <c r="G70" s="121">
        <v>0</v>
      </c>
      <c r="H70" s="122">
        <v>0</v>
      </c>
      <c r="I70" s="122">
        <v>0</v>
      </c>
      <c r="J70" s="122">
        <v>0</v>
      </c>
      <c r="K70" s="122"/>
      <c r="L70" s="122"/>
      <c r="M70" s="122"/>
      <c r="N70" s="122"/>
      <c r="O70" s="122"/>
      <c r="P70" s="123"/>
      <c r="Q70" s="47"/>
      <c r="R70" s="47"/>
      <c r="S70" s="46"/>
      <c r="T70" s="46"/>
      <c r="U70" s="46"/>
      <c r="V70" s="46"/>
      <c r="W70" s="46"/>
      <c r="X70" s="46"/>
      <c r="Y70" s="137">
        <f t="shared" si="1"/>
        <v>0</v>
      </c>
    </row>
    <row r="71" spans="2:25">
      <c r="B71" s="244"/>
      <c r="C71" s="167" t="s">
        <v>78</v>
      </c>
      <c r="D71" s="164" t="s">
        <v>66</v>
      </c>
      <c r="E71" s="46"/>
      <c r="F71" s="46"/>
      <c r="G71" s="121">
        <v>204.79383715485585</v>
      </c>
      <c r="H71" s="122">
        <v>-204.79383715485585</v>
      </c>
      <c r="I71" s="122">
        <v>157.17192095520994</v>
      </c>
      <c r="J71" s="122">
        <v>-157.17192095520994</v>
      </c>
      <c r="K71" s="122"/>
      <c r="L71" s="122"/>
      <c r="M71" s="122"/>
      <c r="N71" s="122"/>
      <c r="O71" s="122"/>
      <c r="P71" s="123"/>
      <c r="Q71" s="47"/>
      <c r="R71" s="47"/>
      <c r="S71" s="46"/>
      <c r="T71" s="46"/>
      <c r="U71" s="46"/>
      <c r="V71" s="46"/>
      <c r="W71" s="46"/>
      <c r="X71" s="46"/>
      <c r="Y71" s="137">
        <f t="shared" si="1"/>
        <v>0</v>
      </c>
    </row>
    <row r="72" spans="2:25">
      <c r="B72" s="244"/>
      <c r="C72" s="163" t="s">
        <v>81</v>
      </c>
      <c r="D72" s="164" t="s">
        <v>79</v>
      </c>
      <c r="E72" s="46"/>
      <c r="F72" s="46"/>
      <c r="G72" s="121">
        <v>0</v>
      </c>
      <c r="H72" s="122">
        <v>0</v>
      </c>
      <c r="I72" s="122">
        <v>1020.8989113416546</v>
      </c>
      <c r="J72" s="122">
        <v>0</v>
      </c>
      <c r="K72" s="122"/>
      <c r="L72" s="122"/>
      <c r="M72" s="122"/>
      <c r="N72" s="122"/>
      <c r="O72" s="122"/>
      <c r="P72" s="123"/>
      <c r="Q72" s="47"/>
      <c r="R72" s="47"/>
      <c r="S72" s="46"/>
      <c r="T72" s="46"/>
      <c r="U72" s="46"/>
      <c r="V72" s="46"/>
      <c r="W72" s="46"/>
      <c r="X72" s="46"/>
      <c r="Y72" s="137">
        <f t="shared" si="1"/>
        <v>1020.8989113416546</v>
      </c>
    </row>
    <row r="73" spans="2:25">
      <c r="B73" s="244"/>
      <c r="C73" s="163" t="s">
        <v>80</v>
      </c>
      <c r="D73" s="164" t="s">
        <v>79</v>
      </c>
      <c r="E73" s="46"/>
      <c r="F73" s="46"/>
      <c r="G73" s="121">
        <v>0</v>
      </c>
      <c r="H73" s="122">
        <v>-836.29049545660757</v>
      </c>
      <c r="I73" s="122">
        <v>2186.5579959321644</v>
      </c>
      <c r="J73" s="122">
        <v>0</v>
      </c>
      <c r="K73" s="122"/>
      <c r="L73" s="122"/>
      <c r="M73" s="122"/>
      <c r="N73" s="122"/>
      <c r="O73" s="122"/>
      <c r="P73" s="123"/>
      <c r="Q73" s="47"/>
      <c r="R73" s="47"/>
      <c r="S73" s="46"/>
      <c r="T73" s="46"/>
      <c r="U73" s="46"/>
      <c r="V73" s="46"/>
      <c r="W73" s="46"/>
      <c r="X73" s="46"/>
      <c r="Y73" s="137">
        <f t="shared" si="1"/>
        <v>1350.267500475557</v>
      </c>
    </row>
    <row r="74" spans="2:25">
      <c r="B74" s="244"/>
      <c r="C74" s="163" t="s">
        <v>82</v>
      </c>
      <c r="D74" s="164" t="s">
        <v>79</v>
      </c>
      <c r="E74" s="46"/>
      <c r="F74" s="46"/>
      <c r="G74" s="121">
        <v>0</v>
      </c>
      <c r="H74" s="122">
        <v>0</v>
      </c>
      <c r="I74" s="122">
        <v>0</v>
      </c>
      <c r="J74" s="122">
        <v>-448.5213671149092</v>
      </c>
      <c r="K74" s="122"/>
      <c r="L74" s="122"/>
      <c r="M74" s="122"/>
      <c r="N74" s="122"/>
      <c r="O74" s="122"/>
      <c r="P74" s="123"/>
      <c r="Q74" s="47"/>
      <c r="R74" s="47"/>
      <c r="S74" s="46"/>
      <c r="T74" s="46"/>
      <c r="U74" s="46"/>
      <c r="V74" s="46"/>
      <c r="W74" s="46"/>
      <c r="X74" s="46"/>
      <c r="Y74" s="137">
        <f t="shared" si="1"/>
        <v>-448.5213671149092</v>
      </c>
    </row>
    <row r="75" spans="2:25">
      <c r="B75" s="244"/>
      <c r="C75" s="163" t="s">
        <v>228</v>
      </c>
      <c r="D75" s="164" t="s">
        <v>79</v>
      </c>
      <c r="E75" s="46"/>
      <c r="F75" s="46"/>
      <c r="G75" s="121">
        <v>250.12937877701532</v>
      </c>
      <c r="H75" s="122">
        <v>0</v>
      </c>
      <c r="I75" s="122">
        <v>0</v>
      </c>
      <c r="J75" s="122">
        <v>-653.96845414904681</v>
      </c>
      <c r="K75" s="122"/>
      <c r="L75" s="122"/>
      <c r="M75" s="122"/>
      <c r="N75" s="122"/>
      <c r="O75" s="122"/>
      <c r="P75" s="123"/>
      <c r="Q75" s="47"/>
      <c r="R75" s="47"/>
      <c r="S75" s="46"/>
      <c r="T75" s="46"/>
      <c r="U75" s="46"/>
      <c r="V75" s="46"/>
      <c r="W75" s="46"/>
      <c r="X75" s="46"/>
      <c r="Y75" s="137">
        <f t="shared" si="1"/>
        <v>-403.83907537203152</v>
      </c>
    </row>
    <row r="76" spans="2:25">
      <c r="B76" s="244"/>
      <c r="C76" s="163" t="s">
        <v>83</v>
      </c>
      <c r="D76" s="164" t="s">
        <v>60</v>
      </c>
      <c r="E76" s="46"/>
      <c r="F76" s="46"/>
      <c r="G76" s="121">
        <v>112.22832926061957</v>
      </c>
      <c r="H76" s="122">
        <v>-289.25904654599736</v>
      </c>
      <c r="I76" s="122">
        <v>2.3516995654146124</v>
      </c>
      <c r="J76" s="122">
        <v>0</v>
      </c>
      <c r="K76" s="122"/>
      <c r="L76" s="122"/>
      <c r="M76" s="122"/>
      <c r="N76" s="122"/>
      <c r="O76" s="122"/>
      <c r="P76" s="123"/>
      <c r="Q76" s="47"/>
      <c r="R76" s="47"/>
      <c r="S76" s="46"/>
      <c r="T76" s="46"/>
      <c r="U76" s="46"/>
      <c r="V76" s="46"/>
      <c r="W76" s="46"/>
      <c r="X76" s="46"/>
      <c r="Y76" s="137">
        <f t="shared" si="1"/>
        <v>-174.67901771996318</v>
      </c>
    </row>
    <row r="77" spans="2:25">
      <c r="B77" s="244"/>
      <c r="C77" s="163" t="s">
        <v>84</v>
      </c>
      <c r="D77" s="164" t="s">
        <v>60</v>
      </c>
      <c r="E77" s="46"/>
      <c r="F77" s="46"/>
      <c r="G77" s="121">
        <v>341.19241194890338</v>
      </c>
      <c r="H77" s="122">
        <v>-1176.6990075503727</v>
      </c>
      <c r="I77" s="122">
        <v>2187.2765707993744</v>
      </c>
      <c r="J77" s="122">
        <v>0</v>
      </c>
      <c r="K77" s="122"/>
      <c r="L77" s="122"/>
      <c r="M77" s="122"/>
      <c r="N77" s="122"/>
      <c r="O77" s="122"/>
      <c r="P77" s="123"/>
      <c r="Q77" s="47"/>
      <c r="R77" s="47"/>
      <c r="S77" s="46"/>
      <c r="T77" s="46"/>
      <c r="U77" s="46"/>
      <c r="V77" s="46"/>
      <c r="W77" s="46"/>
      <c r="X77" s="46"/>
      <c r="Y77" s="137">
        <f t="shared" si="1"/>
        <v>1351.7699751979051</v>
      </c>
    </row>
    <row r="78" spans="2:25">
      <c r="B78" s="244"/>
      <c r="C78" s="163" t="s">
        <v>226</v>
      </c>
      <c r="D78" s="164" t="s">
        <v>60</v>
      </c>
      <c r="E78" s="46"/>
      <c r="F78" s="46"/>
      <c r="G78" s="121">
        <v>1596.8693299044501</v>
      </c>
      <c r="H78" s="122">
        <v>0</v>
      </c>
      <c r="I78" s="122">
        <v>1828.5117370977896</v>
      </c>
      <c r="J78" s="122">
        <v>0</v>
      </c>
      <c r="K78" s="122"/>
      <c r="L78" s="122"/>
      <c r="M78" s="122"/>
      <c r="N78" s="122"/>
      <c r="O78" s="122"/>
      <c r="P78" s="123"/>
      <c r="Q78" s="47"/>
      <c r="R78" s="47"/>
      <c r="S78" s="46"/>
      <c r="T78" s="46"/>
      <c r="U78" s="46"/>
      <c r="V78" s="46"/>
      <c r="W78" s="46"/>
      <c r="X78" s="46"/>
      <c r="Y78" s="137">
        <f t="shared" si="1"/>
        <v>3425.3810670022394</v>
      </c>
    </row>
    <row r="79" spans="2:25">
      <c r="B79" s="244"/>
      <c r="C79" s="163" t="s">
        <v>224</v>
      </c>
      <c r="D79" s="164" t="s">
        <v>65</v>
      </c>
      <c r="E79" s="46"/>
      <c r="F79" s="46"/>
      <c r="G79" s="121">
        <v>0.16488026953073562</v>
      </c>
      <c r="H79" s="122">
        <v>0</v>
      </c>
      <c r="I79" s="122">
        <v>0</v>
      </c>
      <c r="J79" s="122">
        <v>0</v>
      </c>
      <c r="K79" s="122"/>
      <c r="L79" s="122"/>
      <c r="M79" s="122"/>
      <c r="N79" s="122"/>
      <c r="O79" s="122"/>
      <c r="P79" s="123"/>
      <c r="Q79" s="47"/>
      <c r="R79" s="47"/>
      <c r="S79" s="46"/>
      <c r="T79" s="46"/>
      <c r="U79" s="46"/>
      <c r="V79" s="46"/>
      <c r="W79" s="46"/>
      <c r="X79" s="46"/>
      <c r="Y79" s="137">
        <f t="shared" si="1"/>
        <v>0.16488026953073562</v>
      </c>
    </row>
    <row r="80" spans="2:25">
      <c r="B80" s="244"/>
      <c r="C80" s="163" t="s">
        <v>227</v>
      </c>
      <c r="D80" s="164" t="s">
        <v>66</v>
      </c>
      <c r="E80" s="46"/>
      <c r="F80" s="46"/>
      <c r="G80" s="121">
        <v>0</v>
      </c>
      <c r="H80" s="122">
        <v>-0.33172028869931675</v>
      </c>
      <c r="I80" s="122">
        <v>0.47033991308292256</v>
      </c>
      <c r="J80" s="122">
        <v>0</v>
      </c>
      <c r="K80" s="122"/>
      <c r="L80" s="122"/>
      <c r="M80" s="122"/>
      <c r="N80" s="122"/>
      <c r="O80" s="122"/>
      <c r="P80" s="123"/>
      <c r="Q80" s="47"/>
      <c r="R80" s="47"/>
      <c r="S80" s="46"/>
      <c r="T80" s="46"/>
      <c r="U80" s="46"/>
      <c r="V80" s="46"/>
      <c r="W80" s="46"/>
      <c r="X80" s="46"/>
      <c r="Y80" s="137">
        <f t="shared" si="1"/>
        <v>0.13861962438360581</v>
      </c>
    </row>
    <row r="81" spans="2:25">
      <c r="B81" s="244"/>
      <c r="C81" s="163" t="s">
        <v>225</v>
      </c>
      <c r="D81" s="164" t="s">
        <v>60</v>
      </c>
      <c r="E81" s="46"/>
      <c r="F81" s="46"/>
      <c r="G81" s="121"/>
      <c r="H81" s="122"/>
      <c r="I81" s="122"/>
      <c r="J81" s="122"/>
      <c r="K81" s="122"/>
      <c r="L81" s="122"/>
      <c r="M81" s="122"/>
      <c r="N81" s="122"/>
      <c r="O81" s="122"/>
      <c r="P81" s="123"/>
      <c r="Q81" s="47"/>
      <c r="R81" s="47"/>
      <c r="S81" s="46"/>
      <c r="T81" s="46"/>
      <c r="U81" s="46"/>
      <c r="V81" s="46"/>
      <c r="W81" s="46"/>
      <c r="X81" s="46"/>
      <c r="Y81" s="137">
        <f t="shared" si="1"/>
        <v>0</v>
      </c>
    </row>
    <row r="82" spans="2:25">
      <c r="B82" s="244"/>
      <c r="C82" s="163" t="s">
        <v>225</v>
      </c>
      <c r="D82" s="164" t="s">
        <v>60</v>
      </c>
      <c r="E82" s="46"/>
      <c r="F82" s="46"/>
      <c r="G82" s="121"/>
      <c r="H82" s="122"/>
      <c r="I82" s="122"/>
      <c r="J82" s="122"/>
      <c r="K82" s="122"/>
      <c r="L82" s="122"/>
      <c r="M82" s="122"/>
      <c r="N82" s="122"/>
      <c r="O82" s="122"/>
      <c r="P82" s="123"/>
      <c r="Q82" s="47"/>
      <c r="R82" s="47"/>
      <c r="S82" s="46"/>
      <c r="T82" s="46"/>
      <c r="U82" s="46"/>
      <c r="V82" s="46"/>
      <c r="W82" s="46"/>
      <c r="X82" s="46"/>
      <c r="Y82" s="137">
        <f t="shared" si="1"/>
        <v>0</v>
      </c>
    </row>
    <row r="83" spans="2:25">
      <c r="B83" s="244"/>
      <c r="C83" s="163" t="s">
        <v>225</v>
      </c>
      <c r="D83" s="164" t="s">
        <v>65</v>
      </c>
      <c r="E83" s="46"/>
      <c r="F83" s="46"/>
      <c r="G83" s="121"/>
      <c r="H83" s="122"/>
      <c r="I83" s="122"/>
      <c r="J83" s="122"/>
      <c r="K83" s="122"/>
      <c r="L83" s="122"/>
      <c r="M83" s="122"/>
      <c r="N83" s="122"/>
      <c r="O83" s="122"/>
      <c r="P83" s="123"/>
      <c r="Q83" s="47"/>
      <c r="R83" s="47"/>
      <c r="S83" s="46"/>
      <c r="T83" s="46"/>
      <c r="U83" s="46"/>
      <c r="V83" s="46"/>
      <c r="W83" s="46"/>
      <c r="X83" s="46"/>
      <c r="Y83" s="137">
        <f t="shared" si="1"/>
        <v>0</v>
      </c>
    </row>
    <row r="84" spans="2:25">
      <c r="B84" s="244"/>
      <c r="C84" s="163" t="s">
        <v>225</v>
      </c>
      <c r="D84" s="164" t="s">
        <v>65</v>
      </c>
      <c r="E84" s="46"/>
      <c r="F84" s="46"/>
      <c r="G84" s="121"/>
      <c r="H84" s="122"/>
      <c r="I84" s="122"/>
      <c r="J84" s="122"/>
      <c r="K84" s="122"/>
      <c r="L84" s="122"/>
      <c r="M84" s="122"/>
      <c r="N84" s="122"/>
      <c r="O84" s="122"/>
      <c r="P84" s="123"/>
      <c r="Q84" s="47"/>
      <c r="R84" s="47"/>
      <c r="S84" s="46"/>
      <c r="T84" s="46"/>
      <c r="U84" s="46"/>
      <c r="V84" s="46"/>
      <c r="W84" s="46"/>
      <c r="X84" s="46"/>
      <c r="Y84" s="137">
        <f t="shared" si="1"/>
        <v>0</v>
      </c>
    </row>
    <row r="85" spans="2:25">
      <c r="B85" s="249"/>
      <c r="C85" s="165" t="s">
        <v>225</v>
      </c>
      <c r="D85" s="166" t="s">
        <v>65</v>
      </c>
      <c r="E85" s="46"/>
      <c r="F85" s="46"/>
      <c r="G85" s="124"/>
      <c r="H85" s="125"/>
      <c r="I85" s="125"/>
      <c r="J85" s="125"/>
      <c r="K85" s="125"/>
      <c r="L85" s="125"/>
      <c r="M85" s="125"/>
      <c r="N85" s="125"/>
      <c r="O85" s="125"/>
      <c r="P85" s="126"/>
      <c r="Q85" s="47"/>
      <c r="R85" s="47"/>
      <c r="S85" s="46"/>
      <c r="T85" s="46"/>
      <c r="U85" s="46"/>
      <c r="V85" s="46"/>
      <c r="W85" s="46"/>
      <c r="X85" s="46"/>
      <c r="Y85" s="138">
        <f t="shared" si="1"/>
        <v>0</v>
      </c>
    </row>
    <row r="86" spans="2:25" ht="14.4" customHeight="1">
      <c r="B86" s="244" t="s">
        <v>147</v>
      </c>
      <c r="C86" s="163" t="s">
        <v>138</v>
      </c>
      <c r="D86" s="164" t="s">
        <v>65</v>
      </c>
      <c r="E86" s="46"/>
      <c r="F86" s="46"/>
      <c r="G86" s="47"/>
      <c r="H86" s="47"/>
      <c r="I86" s="47"/>
      <c r="J86" s="47"/>
      <c r="K86" s="47"/>
      <c r="L86" s="47"/>
      <c r="M86" s="47"/>
      <c r="N86" s="47"/>
      <c r="O86" s="47"/>
      <c r="P86" s="47"/>
      <c r="Q86" s="118"/>
      <c r="R86" s="119"/>
      <c r="S86" s="130"/>
      <c r="T86" s="130"/>
      <c r="U86" s="130"/>
      <c r="V86" s="130"/>
      <c r="W86" s="130"/>
      <c r="X86" s="130"/>
      <c r="Y86" s="137">
        <f>SUM(Q86:X86)</f>
        <v>0</v>
      </c>
    </row>
    <row r="87" spans="2:25">
      <c r="B87" s="244"/>
      <c r="C87" s="163" t="s">
        <v>139</v>
      </c>
      <c r="D87" s="164" t="s">
        <v>65</v>
      </c>
      <c r="E87" s="46"/>
      <c r="F87" s="46"/>
      <c r="G87" s="47"/>
      <c r="H87" s="47"/>
      <c r="I87" s="47"/>
      <c r="J87" s="47"/>
      <c r="K87" s="47"/>
      <c r="L87" s="47"/>
      <c r="M87" s="47"/>
      <c r="N87" s="47"/>
      <c r="O87" s="47"/>
      <c r="P87" s="47"/>
      <c r="Q87" s="121"/>
      <c r="R87" s="122"/>
      <c r="S87" s="111"/>
      <c r="T87" s="111"/>
      <c r="U87" s="111"/>
      <c r="V87" s="111"/>
      <c r="W87" s="111"/>
      <c r="X87" s="111"/>
      <c r="Y87" s="137">
        <f t="shared" ref="Y87:Y92" si="2">SUM(Q87:X87)</f>
        <v>0</v>
      </c>
    </row>
    <row r="88" spans="2:25">
      <c r="B88" s="244"/>
      <c r="C88" s="163" t="s">
        <v>140</v>
      </c>
      <c r="D88" s="164" t="s">
        <v>65</v>
      </c>
      <c r="E88" s="46"/>
      <c r="F88" s="46"/>
      <c r="G88" s="47"/>
      <c r="H88" s="47"/>
      <c r="I88" s="47"/>
      <c r="J88" s="47"/>
      <c r="K88" s="47"/>
      <c r="L88" s="47"/>
      <c r="M88" s="47"/>
      <c r="N88" s="47"/>
      <c r="O88" s="47"/>
      <c r="P88" s="47"/>
      <c r="Q88" s="121"/>
      <c r="R88" s="122"/>
      <c r="S88" s="111"/>
      <c r="T88" s="111"/>
      <c r="U88" s="111"/>
      <c r="V88" s="111"/>
      <c r="W88" s="111"/>
      <c r="X88" s="111"/>
      <c r="Y88" s="137">
        <f t="shared" si="2"/>
        <v>0</v>
      </c>
    </row>
    <row r="89" spans="2:25">
      <c r="B89" s="244"/>
      <c r="C89" s="163" t="s">
        <v>141</v>
      </c>
      <c r="D89" s="164" t="s">
        <v>65</v>
      </c>
      <c r="E89" s="46"/>
      <c r="F89" s="46"/>
      <c r="G89" s="47"/>
      <c r="H89" s="47"/>
      <c r="I89" s="47"/>
      <c r="J89" s="47"/>
      <c r="K89" s="47"/>
      <c r="L89" s="47"/>
      <c r="M89" s="47"/>
      <c r="N89" s="47"/>
      <c r="O89" s="47"/>
      <c r="P89" s="47"/>
      <c r="Q89" s="121"/>
      <c r="R89" s="122"/>
      <c r="S89" s="111"/>
      <c r="T89" s="111"/>
      <c r="U89" s="111"/>
      <c r="V89" s="111"/>
      <c r="W89" s="111"/>
      <c r="X89" s="111"/>
      <c r="Y89" s="137">
        <f t="shared" si="2"/>
        <v>0</v>
      </c>
    </row>
    <row r="90" spans="2:25">
      <c r="B90" s="244"/>
      <c r="C90" s="163" t="s">
        <v>142</v>
      </c>
      <c r="D90" s="164" t="s">
        <v>65</v>
      </c>
      <c r="E90" s="46"/>
      <c r="F90" s="46"/>
      <c r="G90" s="47"/>
      <c r="H90" s="47"/>
      <c r="I90" s="47"/>
      <c r="J90" s="47"/>
      <c r="K90" s="47"/>
      <c r="L90" s="47"/>
      <c r="M90" s="47"/>
      <c r="N90" s="47"/>
      <c r="O90" s="47"/>
      <c r="P90" s="47"/>
      <c r="Q90" s="121"/>
      <c r="R90" s="122"/>
      <c r="S90" s="111"/>
      <c r="T90" s="111"/>
      <c r="U90" s="111"/>
      <c r="V90" s="111"/>
      <c r="W90" s="111"/>
      <c r="X90" s="111"/>
      <c r="Y90" s="137">
        <f t="shared" si="2"/>
        <v>0</v>
      </c>
    </row>
    <row r="91" spans="2:25">
      <c r="B91" s="244"/>
      <c r="C91" s="163" t="s">
        <v>143</v>
      </c>
      <c r="D91" s="164" t="s">
        <v>65</v>
      </c>
      <c r="E91" s="46"/>
      <c r="F91" s="46"/>
      <c r="G91" s="47"/>
      <c r="H91" s="47"/>
      <c r="I91" s="47"/>
      <c r="J91" s="47"/>
      <c r="K91" s="47"/>
      <c r="L91" s="47"/>
      <c r="M91" s="47"/>
      <c r="N91" s="47"/>
      <c r="O91" s="47"/>
      <c r="P91" s="47"/>
      <c r="Q91" s="121"/>
      <c r="R91" s="122"/>
      <c r="S91" s="111"/>
      <c r="T91" s="111"/>
      <c r="U91" s="111"/>
      <c r="V91" s="111"/>
      <c r="W91" s="111"/>
      <c r="X91" s="111"/>
      <c r="Y91" s="137">
        <f t="shared" si="2"/>
        <v>0</v>
      </c>
    </row>
    <row r="92" spans="2:25" ht="15" thickBot="1">
      <c r="B92" s="245"/>
      <c r="C92" s="168" t="s">
        <v>144</v>
      </c>
      <c r="D92" s="169" t="s">
        <v>65</v>
      </c>
      <c r="E92" s="49"/>
      <c r="F92" s="49"/>
      <c r="G92" s="50"/>
      <c r="H92" s="50"/>
      <c r="I92" s="50"/>
      <c r="J92" s="50"/>
      <c r="K92" s="50"/>
      <c r="L92" s="50"/>
      <c r="M92" s="50"/>
      <c r="N92" s="50"/>
      <c r="O92" s="50"/>
      <c r="P92" s="50"/>
      <c r="Q92" s="131"/>
      <c r="R92" s="132"/>
      <c r="S92" s="133"/>
      <c r="T92" s="133"/>
      <c r="U92" s="133"/>
      <c r="V92" s="133"/>
      <c r="W92" s="133"/>
      <c r="X92" s="133"/>
      <c r="Y92" s="139">
        <f t="shared" si="2"/>
        <v>0</v>
      </c>
    </row>
  </sheetData>
  <mergeCells count="14">
    <mergeCell ref="W47:X47"/>
    <mergeCell ref="B49:B55"/>
    <mergeCell ref="B56:B85"/>
    <mergeCell ref="G47:H47"/>
    <mergeCell ref="K47:L47"/>
    <mergeCell ref="O47:P47"/>
    <mergeCell ref="Q47:R47"/>
    <mergeCell ref="M47:N47"/>
    <mergeCell ref="I47:J47"/>
    <mergeCell ref="G46:P46"/>
    <mergeCell ref="B86:B92"/>
    <mergeCell ref="E47:F47"/>
    <mergeCell ref="S47:T47"/>
    <mergeCell ref="U47:V47"/>
  </mergeCells>
  <phoneticPr fontId="11" type="noConversion"/>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O63"/>
  <sheetViews>
    <sheetView tabSelected="1" topLeftCell="C34" zoomScale="90" zoomScaleNormal="90" workbookViewId="0">
      <selection activeCell="D58" sqref="D58"/>
    </sheetView>
  </sheetViews>
  <sheetFormatPr defaultRowHeight="14.4"/>
  <cols>
    <col min="2" max="2" width="15.77734375" customWidth="1"/>
    <col min="3" max="3" width="20.77734375" customWidth="1"/>
    <col min="4" max="5" width="15.77734375" customWidth="1"/>
    <col min="6" max="6" width="14.109375" customWidth="1"/>
    <col min="7" max="9" width="15.77734375" customWidth="1"/>
    <col min="10" max="10" width="17.77734375" customWidth="1"/>
    <col min="12" max="12" width="17.6640625" customWidth="1"/>
    <col min="13" max="13" width="19" customWidth="1"/>
    <col min="14" max="14" width="20.21875" customWidth="1"/>
    <col min="15" max="16" width="20.77734375" customWidth="1"/>
  </cols>
  <sheetData>
    <row r="1" spans="2:15" ht="22.2" customHeight="1">
      <c r="B1" s="226" t="s">
        <v>294</v>
      </c>
      <c r="C1" s="227"/>
      <c r="D1" s="227"/>
      <c r="E1" s="227"/>
      <c r="F1" s="227"/>
      <c r="G1" s="227"/>
      <c r="H1" s="227"/>
      <c r="I1" s="227"/>
      <c r="J1" s="227"/>
    </row>
    <row r="2" spans="2:15" ht="15" thickBot="1"/>
    <row r="3" spans="2:15" ht="15.6">
      <c r="B3" s="253" t="s">
        <v>39</v>
      </c>
      <c r="C3" s="254"/>
      <c r="D3" s="254"/>
      <c r="E3" s="254"/>
      <c r="F3" s="254"/>
      <c r="G3" s="254"/>
      <c r="H3" s="254"/>
      <c r="I3" s="254"/>
      <c r="J3" s="255"/>
      <c r="L3" s="253" t="s">
        <v>175</v>
      </c>
      <c r="M3" s="254"/>
      <c r="N3" s="254"/>
      <c r="O3" s="255"/>
    </row>
    <row r="4" spans="2:15" ht="28.8">
      <c r="B4" s="149" t="s">
        <v>137</v>
      </c>
      <c r="C4" s="202" t="s">
        <v>164</v>
      </c>
      <c r="D4" s="202" t="s">
        <v>167</v>
      </c>
      <c r="E4" s="202" t="s">
        <v>120</v>
      </c>
      <c r="F4" s="202" t="s">
        <v>121</v>
      </c>
      <c r="G4" s="202" t="s">
        <v>167</v>
      </c>
      <c r="H4" s="202" t="s">
        <v>122</v>
      </c>
      <c r="I4" s="203" t="s">
        <v>169</v>
      </c>
      <c r="J4" s="150" t="s">
        <v>170</v>
      </c>
      <c r="L4" s="149" t="s">
        <v>40</v>
      </c>
      <c r="M4" s="202" t="s">
        <v>41</v>
      </c>
      <c r="N4" s="202" t="s">
        <v>42</v>
      </c>
      <c r="O4" s="150" t="s">
        <v>124</v>
      </c>
    </row>
    <row r="5" spans="2:15">
      <c r="B5" s="259" t="s">
        <v>150</v>
      </c>
      <c r="I5" s="111"/>
      <c r="J5" s="6"/>
      <c r="L5" s="5" t="s">
        <v>88</v>
      </c>
      <c r="M5" s="141"/>
      <c r="N5" s="2"/>
      <c r="O5" s="210">
        <v>747143.14176428842</v>
      </c>
    </row>
    <row r="6" spans="2:15">
      <c r="B6" s="259"/>
      <c r="I6" s="111"/>
      <c r="J6" s="6"/>
      <c r="L6" s="5" t="s">
        <v>89</v>
      </c>
      <c r="M6" s="141">
        <v>0.15</v>
      </c>
      <c r="N6" s="2"/>
      <c r="O6" s="16">
        <f>O5*M6</f>
        <v>112071.47126464326</v>
      </c>
    </row>
    <row r="7" spans="2:15">
      <c r="B7" s="259"/>
      <c r="I7" s="111"/>
      <c r="J7" s="6"/>
      <c r="L7" s="5" t="s">
        <v>90</v>
      </c>
      <c r="M7" s="141">
        <v>0.18</v>
      </c>
      <c r="N7" s="2" t="s">
        <v>125</v>
      </c>
      <c r="O7" s="16">
        <f>M7*(O5+O6)</f>
        <v>154658.6303452077</v>
      </c>
    </row>
    <row r="8" spans="2:15">
      <c r="B8" s="259"/>
      <c r="I8" s="111"/>
      <c r="J8" s="6"/>
      <c r="L8" s="5"/>
      <c r="M8" s="141"/>
      <c r="N8" s="2"/>
      <c r="O8" s="16"/>
    </row>
    <row r="9" spans="2:15">
      <c r="B9" s="259"/>
      <c r="I9" s="111"/>
      <c r="J9" s="6"/>
      <c r="L9" s="206" t="s">
        <v>43</v>
      </c>
      <c r="M9" s="141"/>
      <c r="N9" s="208"/>
      <c r="O9" s="207">
        <f>SUM(O5:O7)</f>
        <v>1013873.2433741393</v>
      </c>
    </row>
    <row r="10" spans="2:15">
      <c r="B10" s="259"/>
      <c r="I10" s="111"/>
      <c r="J10" s="6"/>
      <c r="L10" s="5"/>
      <c r="M10" s="111"/>
      <c r="O10" s="6"/>
    </row>
    <row r="11" spans="2:15">
      <c r="B11" s="260"/>
      <c r="C11" s="45"/>
      <c r="D11" s="45"/>
      <c r="E11" s="45"/>
      <c r="F11" s="45"/>
      <c r="G11" s="45"/>
      <c r="H11" s="45"/>
      <c r="I11" s="128"/>
      <c r="J11" s="54"/>
      <c r="L11" s="5" t="s">
        <v>44</v>
      </c>
      <c r="M11" s="141"/>
      <c r="N11" s="2"/>
      <c r="O11" s="210">
        <v>1215563.4172355214</v>
      </c>
    </row>
    <row r="12" spans="2:15" ht="14.4" customHeight="1">
      <c r="B12" s="204" t="s">
        <v>151</v>
      </c>
      <c r="C12" s="44" t="str">
        <f>'PFD and M&amp;EB'!C56</f>
        <v>Lignocellulose biomass</v>
      </c>
      <c r="D12" s="44" t="s">
        <v>65</v>
      </c>
      <c r="E12" s="44">
        <f>'PFD and M&amp;EB'!Y56</f>
        <v>17857.500000000004</v>
      </c>
      <c r="F12" s="44">
        <f t="shared" ref="F12:F23" si="0">E12*$G$36</f>
        <v>142860000.00000003</v>
      </c>
      <c r="G12" s="44" t="s">
        <v>168</v>
      </c>
      <c r="H12" s="44">
        <v>150000</v>
      </c>
      <c r="I12" s="140">
        <v>171.02678571428572</v>
      </c>
      <c r="J12" s="52">
        <f>H12*I12</f>
        <v>25654017.857142858</v>
      </c>
      <c r="L12" s="5" t="s">
        <v>45</v>
      </c>
      <c r="M12" s="141">
        <v>0.02</v>
      </c>
      <c r="N12" s="2" t="s">
        <v>233</v>
      </c>
      <c r="O12" s="16">
        <f>M12*'Investment cost'!L29</f>
        <v>1497464.771871618</v>
      </c>
    </row>
    <row r="13" spans="2:15">
      <c r="B13" s="201"/>
      <c r="C13" t="str">
        <f>'PFD and M&amp;EB'!C57</f>
        <v xml:space="preserve">Methonal </v>
      </c>
      <c r="D13" t="s">
        <v>65</v>
      </c>
      <c r="E13">
        <f>'PFD and M&amp;EB'!Y57</f>
        <v>1091.7765232437339</v>
      </c>
      <c r="F13">
        <f t="shared" si="0"/>
        <v>8734212.1859498713</v>
      </c>
      <c r="G13" t="s">
        <v>168</v>
      </c>
      <c r="H13">
        <f t="shared" ref="H13:H18" si="1">F13/1000</f>
        <v>8734.2121859498711</v>
      </c>
      <c r="I13" s="200">
        <v>393</v>
      </c>
      <c r="J13" s="16">
        <f t="shared" ref="J13:J18" si="2">H13*I13</f>
        <v>3432545.3890782995</v>
      </c>
      <c r="L13" s="5" t="s">
        <v>46</v>
      </c>
      <c r="M13" s="141">
        <v>0.1</v>
      </c>
      <c r="N13" s="2" t="s">
        <v>233</v>
      </c>
      <c r="O13" s="16">
        <f>M13*'Investment cost'!L29</f>
        <v>7487323.8593580909</v>
      </c>
    </row>
    <row r="14" spans="2:15">
      <c r="B14" s="201"/>
      <c r="C14" t="str">
        <f>'PFD and M&amp;EB'!C58</f>
        <v>Hydrogen</v>
      </c>
      <c r="D14" t="s">
        <v>65</v>
      </c>
      <c r="E14">
        <f>'PFD and M&amp;EB'!Y58</f>
        <v>181.14619152485335</v>
      </c>
      <c r="F14">
        <f t="shared" si="0"/>
        <v>1449169.5321988268</v>
      </c>
      <c r="G14" t="s">
        <v>168</v>
      </c>
      <c r="H14">
        <f t="shared" si="1"/>
        <v>1449.1695321988268</v>
      </c>
      <c r="I14" s="200">
        <v>2100</v>
      </c>
      <c r="J14" s="16">
        <f t="shared" si="2"/>
        <v>3043256.0176175362</v>
      </c>
      <c r="L14" s="5" t="s">
        <v>47</v>
      </c>
      <c r="M14" s="141">
        <v>0.5</v>
      </c>
      <c r="N14" s="2" t="s">
        <v>234</v>
      </c>
      <c r="O14" s="16">
        <f>M14*(O5+O6)</f>
        <v>429607.30651446583</v>
      </c>
    </row>
    <row r="15" spans="2:15">
      <c r="B15" s="201"/>
      <c r="C15" t="str">
        <f>'PFD and M&amp;EB'!C59</f>
        <v>Nitrogen</v>
      </c>
      <c r="D15" t="s">
        <v>65</v>
      </c>
      <c r="E15">
        <f>'PFD and M&amp;EB'!Y59</f>
        <v>11.235897923647594</v>
      </c>
      <c r="F15">
        <f t="shared" si="0"/>
        <v>89887.183389180747</v>
      </c>
      <c r="G15" t="s">
        <v>168</v>
      </c>
      <c r="H15">
        <f t="shared" si="1"/>
        <v>89.887183389180748</v>
      </c>
      <c r="I15" s="200">
        <v>102</v>
      </c>
      <c r="J15" s="16">
        <f t="shared" si="2"/>
        <v>9168.492705696437</v>
      </c>
      <c r="L15" s="5" t="s">
        <v>48</v>
      </c>
      <c r="M15" s="141">
        <v>0.1</v>
      </c>
      <c r="N15" s="2" t="s">
        <v>235</v>
      </c>
      <c r="O15" s="16">
        <f>M15*O5</f>
        <v>74714.314176428845</v>
      </c>
    </row>
    <row r="16" spans="2:15">
      <c r="B16" s="201"/>
      <c r="C16" t="str">
        <f>'PFD and M&amp;EB'!C60</f>
        <v>DCM</v>
      </c>
      <c r="D16" t="s">
        <v>65</v>
      </c>
      <c r="E16">
        <f>'PFD and M&amp;EB'!Y60</f>
        <v>225.0445834125928</v>
      </c>
      <c r="F16">
        <f t="shared" si="0"/>
        <v>1800356.6673007424</v>
      </c>
      <c r="G16" t="s">
        <v>168</v>
      </c>
      <c r="H16">
        <f t="shared" si="1"/>
        <v>1800.3566673007424</v>
      </c>
      <c r="I16" s="200">
        <v>313</v>
      </c>
      <c r="J16" s="16">
        <f t="shared" si="2"/>
        <v>563511.63686513237</v>
      </c>
      <c r="L16" s="5" t="s">
        <v>49</v>
      </c>
      <c r="M16" s="141"/>
      <c r="N16" s="2"/>
      <c r="O16" s="210">
        <v>0</v>
      </c>
    </row>
    <row r="17" spans="2:15">
      <c r="B17" s="201"/>
      <c r="C17" t="str">
        <f>'PFD and M&amp;EB'!C61</f>
        <v>Hexane</v>
      </c>
      <c r="D17" t="s">
        <v>65</v>
      </c>
      <c r="E17">
        <f>'PFD and M&amp;EB'!Y61</f>
        <v>18.09502165610688</v>
      </c>
      <c r="F17">
        <f t="shared" si="0"/>
        <v>144760.17324885505</v>
      </c>
      <c r="G17" t="s">
        <v>168</v>
      </c>
      <c r="H17">
        <f t="shared" si="1"/>
        <v>144.76017324885504</v>
      </c>
      <c r="I17" s="200">
        <v>712</v>
      </c>
      <c r="J17" s="16">
        <f t="shared" si="2"/>
        <v>103069.24335318479</v>
      </c>
      <c r="L17" s="5"/>
      <c r="M17" s="141"/>
      <c r="N17" s="2"/>
      <c r="O17" s="16"/>
    </row>
    <row r="18" spans="2:15">
      <c r="B18" s="201"/>
      <c r="C18" t="str">
        <f>'PFD and M&amp;EB'!C79</f>
        <v>Catalyst Ru</v>
      </c>
      <c r="D18" t="s">
        <v>65</v>
      </c>
      <c r="E18">
        <f>'PFD and M&amp;EB'!Y79</f>
        <v>0.16488026953073562</v>
      </c>
      <c r="F18">
        <f t="shared" si="0"/>
        <v>1319.0421562458851</v>
      </c>
      <c r="G18" t="s">
        <v>168</v>
      </c>
      <c r="H18">
        <f t="shared" si="1"/>
        <v>1.3190421562458849</v>
      </c>
      <c r="I18" s="200">
        <v>418000</v>
      </c>
      <c r="J18" s="16">
        <f t="shared" si="2"/>
        <v>551359.62131077994</v>
      </c>
      <c r="L18" s="5" t="s">
        <v>91</v>
      </c>
      <c r="M18" s="141"/>
      <c r="N18" s="2"/>
      <c r="O18" s="210">
        <v>3743661.9296790455</v>
      </c>
    </row>
    <row r="19" spans="2:15">
      <c r="B19" s="201"/>
      <c r="C19" t="str">
        <f>'PFD and M&amp;EB'!C69</f>
        <v xml:space="preserve">waste water </v>
      </c>
      <c r="D19" t="s">
        <v>66</v>
      </c>
      <c r="E19">
        <f>-'PFD and M&amp;EB'!Y69</f>
        <v>3.3229645509284333</v>
      </c>
      <c r="F19">
        <f t="shared" si="0"/>
        <v>26583.716407427466</v>
      </c>
      <c r="G19" t="s">
        <v>168</v>
      </c>
      <c r="I19" s="200">
        <v>9.2379999999999995</v>
      </c>
      <c r="J19" s="16">
        <f>F19*I19</f>
        <v>245580.37217181493</v>
      </c>
      <c r="L19" s="5"/>
      <c r="M19" s="111"/>
      <c r="O19" s="6"/>
    </row>
    <row r="20" spans="2:15">
      <c r="B20" s="201"/>
      <c r="C20" t="str">
        <f>'PFD and M&amp;EB'!C80</f>
        <v>water</v>
      </c>
      <c r="D20" t="s">
        <v>66</v>
      </c>
      <c r="E20">
        <f>'PFD and M&amp;EB'!Y80</f>
        <v>0.13861962438360581</v>
      </c>
      <c r="F20">
        <f t="shared" si="0"/>
        <v>1108.9569950688465</v>
      </c>
      <c r="G20" t="s">
        <v>168</v>
      </c>
      <c r="I20" s="200">
        <v>4.51</v>
      </c>
      <c r="J20" s="16">
        <f>F20*I20</f>
        <v>5001.3960477604978</v>
      </c>
      <c r="L20" s="5"/>
      <c r="M20" s="141"/>
      <c r="N20" s="2"/>
      <c r="O20" s="16"/>
    </row>
    <row r="21" spans="2:15">
      <c r="B21" s="201"/>
      <c r="C21" t="str">
        <f>'PFD and M&amp;EB'!C72</f>
        <v xml:space="preserve">HP steam </v>
      </c>
      <c r="D21" t="s">
        <v>65</v>
      </c>
      <c r="E21">
        <f>'PFD and M&amp;EB'!Y72</f>
        <v>1020.8989113416546</v>
      </c>
      <c r="F21">
        <f t="shared" si="0"/>
        <v>8167191.2907332368</v>
      </c>
      <c r="G21" t="s">
        <v>60</v>
      </c>
      <c r="I21" s="200">
        <v>0.10022474226804123</v>
      </c>
      <c r="J21" s="16">
        <f>F21*I21</f>
        <v>818554.64216752967</v>
      </c>
      <c r="L21" s="5"/>
      <c r="M21" s="141"/>
      <c r="N21" s="2"/>
      <c r="O21" s="16"/>
    </row>
    <row r="22" spans="2:15">
      <c r="B22" s="201"/>
      <c r="C22" t="str">
        <f>'PFD and M&amp;EB'!C73</f>
        <v>MP Steam</v>
      </c>
      <c r="D22" t="s">
        <v>66</v>
      </c>
      <c r="E22">
        <f>'PFD and M&amp;EB'!Y73</f>
        <v>1350.267500475557</v>
      </c>
      <c r="F22">
        <f t="shared" si="0"/>
        <v>10802140.003804456</v>
      </c>
      <c r="G22" t="s">
        <v>60</v>
      </c>
      <c r="I22" s="200">
        <v>8.6866603595080402E-2</v>
      </c>
      <c r="J22" s="16">
        <f>F22*I22</f>
        <v>938345.21368904202</v>
      </c>
      <c r="L22" s="5"/>
      <c r="M22" s="141"/>
      <c r="N22" s="2"/>
      <c r="O22" s="16"/>
    </row>
    <row r="23" spans="2:15" ht="14.4" customHeight="1">
      <c r="B23" s="205"/>
      <c r="C23" s="45" t="str">
        <f>'PFD and M&amp;EB'!C78</f>
        <v>Cooling water</v>
      </c>
      <c r="D23" s="45" t="s">
        <v>60</v>
      </c>
      <c r="E23" s="45">
        <f>'PFD and M&amp;EB'!G71+'PFD and M&amp;EB'!I71</f>
        <v>361.96575811006579</v>
      </c>
      <c r="F23" s="45">
        <f t="shared" si="0"/>
        <v>2895726.0648805262</v>
      </c>
      <c r="G23" s="45" t="s">
        <v>60</v>
      </c>
      <c r="H23" s="45"/>
      <c r="I23" s="128">
        <v>8.5000000000000006E-2</v>
      </c>
      <c r="J23" s="53">
        <f>F23*I23</f>
        <v>246136.71551484475</v>
      </c>
      <c r="L23" s="5"/>
      <c r="M23" s="111"/>
      <c r="N23" s="2"/>
      <c r="O23" s="6"/>
    </row>
    <row r="24" spans="2:15">
      <c r="B24" s="261" t="s">
        <v>146</v>
      </c>
      <c r="I24" s="111"/>
      <c r="J24" s="6"/>
      <c r="L24" s="5"/>
      <c r="M24" s="111"/>
      <c r="N24" s="2"/>
      <c r="O24" s="6"/>
    </row>
    <row r="25" spans="2:15">
      <c r="B25" s="259"/>
      <c r="I25" s="111"/>
      <c r="J25" s="6"/>
      <c r="L25" s="5"/>
      <c r="M25" s="111"/>
      <c r="N25" s="2"/>
      <c r="O25" s="6"/>
    </row>
    <row r="26" spans="2:15">
      <c r="B26" s="259"/>
      <c r="I26" s="111"/>
      <c r="J26" s="6"/>
      <c r="L26" s="5"/>
      <c r="M26" s="111"/>
      <c r="N26" s="2"/>
      <c r="O26" s="6"/>
    </row>
    <row r="27" spans="2:15">
      <c r="B27" s="259"/>
      <c r="I27" s="111"/>
      <c r="J27" s="6"/>
      <c r="L27" s="5"/>
      <c r="M27" s="141"/>
      <c r="N27" s="2"/>
      <c r="O27" s="16"/>
    </row>
    <row r="28" spans="2:15">
      <c r="B28" s="259"/>
      <c r="I28" s="111"/>
      <c r="J28" s="6"/>
      <c r="L28" s="5"/>
      <c r="M28" s="141"/>
      <c r="N28" s="2"/>
      <c r="O28" s="16"/>
    </row>
    <row r="29" spans="2:15">
      <c r="B29" s="259"/>
      <c r="I29" s="111"/>
      <c r="J29" s="6"/>
      <c r="L29" s="5"/>
      <c r="M29" s="141"/>
      <c r="N29" s="2"/>
      <c r="O29" s="16"/>
    </row>
    <row r="30" spans="2:15">
      <c r="B30" s="259"/>
      <c r="I30" s="111"/>
      <c r="J30" s="6"/>
      <c r="L30" s="5"/>
      <c r="M30" s="141"/>
      <c r="N30" s="2"/>
      <c r="O30" s="16"/>
    </row>
    <row r="31" spans="2:15">
      <c r="B31" s="259"/>
      <c r="I31" s="111"/>
      <c r="J31" s="6"/>
      <c r="L31" s="5"/>
      <c r="M31" s="141"/>
      <c r="N31" s="2"/>
      <c r="O31" s="16"/>
    </row>
    <row r="32" spans="2:15">
      <c r="B32" s="259"/>
      <c r="I32" s="111"/>
      <c r="J32" s="16"/>
      <c r="L32" s="5"/>
      <c r="M32" s="141"/>
      <c r="N32" s="2"/>
      <c r="O32" s="16"/>
    </row>
    <row r="33" spans="2:15">
      <c r="B33" s="259"/>
      <c r="I33" s="111"/>
      <c r="J33" s="6"/>
      <c r="L33" s="5"/>
      <c r="M33" s="141"/>
      <c r="N33" s="2"/>
      <c r="O33" s="16"/>
    </row>
    <row r="34" spans="2:15" ht="15" thickBot="1">
      <c r="B34" s="262"/>
      <c r="C34" s="8"/>
      <c r="D34" s="8"/>
      <c r="E34" s="8"/>
      <c r="F34" s="8"/>
      <c r="G34" s="8"/>
      <c r="H34" s="8"/>
      <c r="I34" s="133"/>
      <c r="J34" s="9"/>
      <c r="L34" s="7"/>
      <c r="M34" s="177"/>
      <c r="N34" s="26"/>
      <c r="O34" s="22"/>
    </row>
    <row r="35" spans="2:15" ht="15" thickBot="1"/>
    <row r="36" spans="2:15" ht="15" thickBot="1">
      <c r="F36" s="143" t="s">
        <v>173</v>
      </c>
      <c r="G36" s="144">
        <v>8000</v>
      </c>
      <c r="I36" s="143" t="s">
        <v>171</v>
      </c>
      <c r="J36" s="142">
        <f>SUM(J5:J34)</f>
        <v>35610546.597664483</v>
      </c>
      <c r="N36" s="143" t="s">
        <v>56</v>
      </c>
      <c r="O36" s="148">
        <f>SUM(O9:O34)</f>
        <v>15462208.842209309</v>
      </c>
    </row>
    <row r="38" spans="2:15" ht="15" thickBot="1"/>
    <row r="39" spans="2:15">
      <c r="F39" s="256" t="s">
        <v>174</v>
      </c>
      <c r="G39" s="257"/>
      <c r="H39" s="257"/>
      <c r="I39" s="257"/>
      <c r="J39" s="258"/>
      <c r="L39" s="256" t="s">
        <v>176</v>
      </c>
      <c r="M39" s="257"/>
      <c r="N39" s="257"/>
      <c r="O39" s="258"/>
    </row>
    <row r="40" spans="2:15">
      <c r="F40" s="151" t="s">
        <v>40</v>
      </c>
      <c r="G40" s="152"/>
      <c r="H40" s="152" t="s">
        <v>41</v>
      </c>
      <c r="I40" s="152" t="s">
        <v>42</v>
      </c>
      <c r="J40" s="153" t="s">
        <v>124</v>
      </c>
      <c r="L40" s="151" t="s">
        <v>40</v>
      </c>
      <c r="M40" s="152" t="s">
        <v>41</v>
      </c>
      <c r="N40" s="152" t="s">
        <v>42</v>
      </c>
      <c r="O40" s="153" t="s">
        <v>124</v>
      </c>
    </row>
    <row r="41" spans="2:15">
      <c r="F41" s="5" t="s">
        <v>152</v>
      </c>
      <c r="G41" s="55"/>
      <c r="H41" s="111"/>
      <c r="I41" s="10"/>
      <c r="J41" s="29">
        <f>J36+O36</f>
        <v>51072755.439873792</v>
      </c>
      <c r="L41" s="5"/>
      <c r="M41" s="111"/>
      <c r="N41" s="10"/>
      <c r="O41" s="6"/>
    </row>
    <row r="42" spans="2:15">
      <c r="F42" s="39"/>
      <c r="G42" s="55"/>
      <c r="H42" s="141"/>
      <c r="I42" s="10"/>
      <c r="J42" s="16">
        <v>0</v>
      </c>
      <c r="L42" s="5" t="s">
        <v>50</v>
      </c>
      <c r="M42" s="141"/>
      <c r="N42" s="10"/>
      <c r="O42" s="16">
        <v>0</v>
      </c>
    </row>
    <row r="43" spans="2:15">
      <c r="F43" s="5" t="s">
        <v>153</v>
      </c>
      <c r="G43" s="55"/>
      <c r="H43" s="141">
        <v>0.05</v>
      </c>
      <c r="I43" s="10" t="s">
        <v>130</v>
      </c>
      <c r="J43" s="16">
        <f>H43*Revenue!I17</f>
        <v>3640637.1922637131</v>
      </c>
      <c r="L43" s="5" t="s">
        <v>98</v>
      </c>
      <c r="M43" s="141"/>
      <c r="N43" s="10"/>
      <c r="O43" s="16">
        <v>0</v>
      </c>
    </row>
    <row r="44" spans="2:15">
      <c r="F44" s="39"/>
      <c r="G44" s="55"/>
      <c r="H44" s="141"/>
      <c r="I44" s="10"/>
      <c r="J44" s="16">
        <v>0</v>
      </c>
      <c r="L44" s="5" t="s">
        <v>51</v>
      </c>
      <c r="M44" s="141"/>
      <c r="N44" s="10"/>
      <c r="O44" s="16">
        <v>0</v>
      </c>
    </row>
    <row r="45" spans="2:15">
      <c r="F45" s="5" t="s">
        <v>92</v>
      </c>
      <c r="H45" s="141">
        <v>0.2</v>
      </c>
      <c r="I45" s="10"/>
      <c r="J45" s="16">
        <f>H45*(O5+O6+O13)</f>
        <v>1669307.6944774045</v>
      </c>
      <c r="L45" s="5" t="s">
        <v>52</v>
      </c>
      <c r="M45" s="141">
        <v>0.1</v>
      </c>
      <c r="N45" s="10" t="s">
        <v>55</v>
      </c>
      <c r="O45" s="16">
        <f>M45*'Investment cost'!L29</f>
        <v>7487323.8593580909</v>
      </c>
    </row>
    <row r="46" spans="2:15">
      <c r="F46" s="39"/>
      <c r="G46" s="55"/>
      <c r="H46" s="141"/>
      <c r="I46" s="10"/>
      <c r="J46" s="16"/>
      <c r="L46" s="5" t="s">
        <v>53</v>
      </c>
      <c r="M46" s="141"/>
      <c r="N46" s="10"/>
      <c r="O46" s="16">
        <v>0</v>
      </c>
    </row>
    <row r="47" spans="2:15">
      <c r="F47" s="5"/>
      <c r="H47" s="111"/>
      <c r="J47" s="6"/>
      <c r="L47" s="5" t="s">
        <v>54</v>
      </c>
      <c r="M47" s="141"/>
      <c r="N47" s="10"/>
      <c r="O47" s="16">
        <v>0</v>
      </c>
    </row>
    <row r="48" spans="2:15" ht="15" thickBot="1">
      <c r="F48" s="7" t="s">
        <v>57</v>
      </c>
      <c r="G48" s="8"/>
      <c r="H48" s="177">
        <v>0.1</v>
      </c>
      <c r="I48" s="24"/>
      <c r="J48" s="22">
        <f>H48*J50</f>
        <v>6264744.48073499</v>
      </c>
      <c r="L48" s="7"/>
      <c r="M48" s="133"/>
      <c r="N48" s="24"/>
      <c r="O48" s="9"/>
    </row>
    <row r="49" spans="7:10" ht="15" thickBot="1"/>
    <row r="50" spans="7:10" ht="24" customHeight="1" thickBot="1">
      <c r="H50" s="145" t="s">
        <v>172</v>
      </c>
      <c r="I50" s="146"/>
      <c r="J50" s="147">
        <f>(J41+J43+J45)/(1-H48)</f>
        <v>62647444.807349898</v>
      </c>
    </row>
    <row r="52" spans="7:10" ht="15" thickBot="1"/>
    <row r="53" spans="7:10">
      <c r="G53" s="250" t="s">
        <v>322</v>
      </c>
      <c r="H53" s="251"/>
      <c r="I53" s="251"/>
      <c r="J53" s="252"/>
    </row>
    <row r="54" spans="7:10">
      <c r="G54" s="68"/>
      <c r="H54" s="69" t="s">
        <v>314</v>
      </c>
      <c r="I54" s="69" t="s">
        <v>315</v>
      </c>
      <c r="J54" s="70" t="s">
        <v>221</v>
      </c>
    </row>
    <row r="55" spans="7:10">
      <c r="G55" s="5"/>
      <c r="J55" s="6"/>
    </row>
    <row r="56" spans="7:10">
      <c r="G56" s="5" t="s">
        <v>316</v>
      </c>
      <c r="H56">
        <f>Revenue!J5</f>
        <v>0.40957337081262651</v>
      </c>
      <c r="I56">
        <f>Revenue!J7</f>
        <v>0.36918230196735025</v>
      </c>
      <c r="J56" s="6">
        <f>Revenue!J6</f>
        <v>0.22124432722002332</v>
      </c>
    </row>
    <row r="57" spans="7:10">
      <c r="G57" s="5" t="s">
        <v>317</v>
      </c>
      <c r="H57" s="209">
        <f>$J$50*H56</f>
        <v>25658725.142544273</v>
      </c>
      <c r="I57" s="209">
        <f t="shared" ref="I57:J57" si="3">$J$50*I56</f>
        <v>23128327.886349957</v>
      </c>
      <c r="J57" s="229">
        <f t="shared" si="3"/>
        <v>13860391.778455671</v>
      </c>
    </row>
    <row r="58" spans="7:10">
      <c r="G58" s="5" t="s">
        <v>318</v>
      </c>
      <c r="H58" s="209">
        <f>H56*'Investment cost'!$L$38</f>
        <v>36077746.722859964</v>
      </c>
      <c r="I58" s="209">
        <f>I56*'Investment cost'!$L$38</f>
        <v>32519852.446739819</v>
      </c>
      <c r="J58" s="229">
        <f>J56*'Investment cost'!$L$38</f>
        <v>19488563.881671872</v>
      </c>
    </row>
    <row r="59" spans="7:10">
      <c r="G59" s="5" t="s">
        <v>319</v>
      </c>
      <c r="H59" s="209">
        <f>H58/((1-(1+'Results '!$C$42)^(-20))/'Results '!$C$42)</f>
        <v>5763833.8653701153</v>
      </c>
      <c r="I59" s="209">
        <f>I58/((1-(1+'Results '!$C$42)^(-20))/'Results '!$C$42)</f>
        <v>5195419.4442689819</v>
      </c>
      <c r="J59" s="229">
        <f>J58/((1-(1+'Results '!$C$42)^(-20))/'Results '!$C$42)</f>
        <v>3113521.6218321701</v>
      </c>
    </row>
    <row r="60" spans="7:10">
      <c r="G60" s="5"/>
      <c r="J60" s="6"/>
    </row>
    <row r="61" spans="7:10">
      <c r="G61" s="5" t="s">
        <v>321</v>
      </c>
      <c r="H61" s="209">
        <f>H57+H59</f>
        <v>31422559.007914387</v>
      </c>
      <c r="I61" s="209">
        <f t="shared" ref="I61:J61" si="4">I57+I59</f>
        <v>28323747.33061894</v>
      </c>
      <c r="J61" s="229">
        <f t="shared" si="4"/>
        <v>16973913.400287841</v>
      </c>
    </row>
    <row r="62" spans="7:10" ht="15" thickBot="1">
      <c r="G62" s="7" t="s">
        <v>320</v>
      </c>
      <c r="H62" s="230">
        <f>H61/(Revenue!G5)</f>
        <v>427.75868141797156</v>
      </c>
      <c r="I62" s="231">
        <f>I61/(Revenue!G7)</f>
        <v>1852.9150803996295</v>
      </c>
      <c r="J62" s="232">
        <f>J61/(Revenue!G6)</f>
        <v>1852.9150803996292</v>
      </c>
    </row>
    <row r="63" spans="7:10">
      <c r="H63" s="209"/>
    </row>
  </sheetData>
  <mergeCells count="7">
    <mergeCell ref="G53:J53"/>
    <mergeCell ref="L3:O3"/>
    <mergeCell ref="L39:O39"/>
    <mergeCell ref="F39:J39"/>
    <mergeCell ref="B3:J3"/>
    <mergeCell ref="B5:B11"/>
    <mergeCell ref="B24:B34"/>
  </mergeCells>
  <pageMargins left="0.7" right="0.7" top="0.75" bottom="0.75" header="0.3" footer="0.3"/>
  <pageSetup orientation="portrait" horizontalDpi="4294967295" verticalDpi="4294967295"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M26"/>
  <sheetViews>
    <sheetView zoomScaleNormal="100" workbookViewId="0">
      <selection activeCell="J7" sqref="J7"/>
    </sheetView>
  </sheetViews>
  <sheetFormatPr defaultRowHeight="14.4"/>
  <cols>
    <col min="2" max="2" width="16.5546875" customWidth="1"/>
    <col min="3" max="4" width="15.77734375" customWidth="1"/>
    <col min="5" max="5" width="17.5546875" customWidth="1"/>
    <col min="6" max="6" width="15.77734375" customWidth="1"/>
    <col min="7" max="7" width="18.5546875" customWidth="1"/>
    <col min="8" max="8" width="15.77734375" customWidth="1"/>
    <col min="9" max="9" width="17.77734375" customWidth="1"/>
  </cols>
  <sheetData>
    <row r="1" spans="2:13" ht="19.2" customHeight="1">
      <c r="B1" s="226" t="s">
        <v>177</v>
      </c>
    </row>
    <row r="2" spans="2:13" ht="15" thickBot="1"/>
    <row r="3" spans="2:13">
      <c r="B3" s="256" t="s">
        <v>177</v>
      </c>
      <c r="C3" s="257"/>
      <c r="D3" s="257"/>
      <c r="E3" s="257"/>
      <c r="F3" s="257"/>
      <c r="G3" s="257"/>
      <c r="H3" s="257"/>
      <c r="I3" s="258"/>
      <c r="K3" s="263" t="s">
        <v>173</v>
      </c>
      <c r="L3" s="264"/>
      <c r="M3" s="265"/>
    </row>
    <row r="4" spans="2:13" ht="15" thickBot="1">
      <c r="B4" s="151" t="s">
        <v>58</v>
      </c>
      <c r="C4" s="152" t="s">
        <v>167</v>
      </c>
      <c r="D4" s="152" t="s">
        <v>120</v>
      </c>
      <c r="E4" s="152" t="s">
        <v>178</v>
      </c>
      <c r="F4" s="152" t="s">
        <v>117</v>
      </c>
      <c r="G4" s="152" t="s">
        <v>179</v>
      </c>
      <c r="H4" s="152" t="s">
        <v>180</v>
      </c>
      <c r="I4" s="153" t="s">
        <v>97</v>
      </c>
      <c r="K4" s="7"/>
      <c r="L4" s="171">
        <f>'Operational cost'!G36</f>
        <v>8000</v>
      </c>
      <c r="M4" s="9"/>
    </row>
    <row r="5" spans="2:13">
      <c r="B5" s="11" t="str">
        <f>'PFD and M&amp;EB'!C64</f>
        <v>Pulp</v>
      </c>
      <c r="C5" s="2" t="s">
        <v>59</v>
      </c>
      <c r="D5" s="2">
        <v>9182.326500000001</v>
      </c>
      <c r="E5" s="2">
        <f>D5*$L$4</f>
        <v>73458612.000000015</v>
      </c>
      <c r="F5" s="2" t="s">
        <v>168</v>
      </c>
      <c r="G5" s="2">
        <f>E5/1000</f>
        <v>73458.612000000008</v>
      </c>
      <c r="H5" s="172">
        <v>404</v>
      </c>
      <c r="I5" s="27">
        <f>G5*H5</f>
        <v>29677279.248000003</v>
      </c>
      <c r="J5">
        <f>I5/SUM($I$5:$I$7)</f>
        <v>0.40957337081262651</v>
      </c>
    </row>
    <row r="6" spans="2:13">
      <c r="B6" s="11" t="str">
        <f>'PFD and M&amp;EB'!C66</f>
        <v>Oligomers</v>
      </c>
      <c r="C6" s="2" t="s">
        <v>59</v>
      </c>
      <c r="D6" s="2">
        <f>-'PFD and M&amp;EB'!Y66</f>
        <v>1145.0817133931318</v>
      </c>
      <c r="E6" s="2">
        <f>D6*$L$4</f>
        <v>9160653.7071450539</v>
      </c>
      <c r="F6" s="2" t="s">
        <v>168</v>
      </c>
      <c r="G6" s="2">
        <f t="shared" ref="G6:G7" si="0">E6/1000</f>
        <v>9160.6537071450548</v>
      </c>
      <c r="H6" s="172">
        <v>1750</v>
      </c>
      <c r="I6" s="27">
        <f t="shared" ref="I6:I7" si="1">G6*H6</f>
        <v>16031143.987503845</v>
      </c>
      <c r="J6">
        <f t="shared" ref="J6:J7" si="2">I6/SUM($I$5:$I$7)</f>
        <v>0.22124432722002332</v>
      </c>
    </row>
    <row r="7" spans="2:13">
      <c r="B7" s="11" t="str">
        <f>'PFD and M&amp;EB'!C65</f>
        <v>Monomers</v>
      </c>
      <c r="C7" s="2" t="s">
        <v>59</v>
      </c>
      <c r="D7" s="2">
        <f>-'PFD and M&amp;EB'!Y65</f>
        <v>1910.7558968993728</v>
      </c>
      <c r="E7" s="2">
        <f>D7*$L$4</f>
        <v>15286047.175194982</v>
      </c>
      <c r="F7" s="2" t="s">
        <v>168</v>
      </c>
      <c r="G7" s="2">
        <f t="shared" si="0"/>
        <v>15286.047175194983</v>
      </c>
      <c r="H7" s="172">
        <v>1750</v>
      </c>
      <c r="I7" s="27">
        <f t="shared" si="1"/>
        <v>26750582.55659122</v>
      </c>
      <c r="J7">
        <f t="shared" si="2"/>
        <v>0.36918230196735025</v>
      </c>
    </row>
    <row r="8" spans="2:13">
      <c r="B8" s="11"/>
      <c r="C8" s="2"/>
      <c r="D8" s="2"/>
      <c r="E8" s="2"/>
      <c r="F8" s="2"/>
      <c r="G8" s="2"/>
      <c r="H8" s="172"/>
      <c r="I8" s="27"/>
    </row>
    <row r="9" spans="2:13">
      <c r="B9" s="11"/>
      <c r="C9" s="2"/>
      <c r="D9" s="2"/>
      <c r="E9" s="2"/>
      <c r="F9" s="2"/>
      <c r="G9" s="2"/>
      <c r="H9" s="172"/>
      <c r="I9" s="27"/>
    </row>
    <row r="10" spans="2:13">
      <c r="B10" s="11"/>
      <c r="C10" s="2"/>
      <c r="D10" s="2"/>
      <c r="E10" s="2"/>
      <c r="F10" s="2"/>
      <c r="G10" s="2"/>
      <c r="H10" s="172"/>
      <c r="I10" s="27"/>
    </row>
    <row r="11" spans="2:13">
      <c r="B11" s="11"/>
      <c r="C11" s="2"/>
      <c r="D11" s="2"/>
      <c r="E11" s="2"/>
      <c r="F11" s="2"/>
      <c r="G11" s="2"/>
      <c r="H11" s="172"/>
      <c r="I11" s="27"/>
    </row>
    <row r="12" spans="2:13">
      <c r="B12" s="5" t="str">
        <f>'PFD and M&amp;EB'!C74</f>
        <v xml:space="preserve">HP condensate </v>
      </c>
      <c r="C12" s="10" t="s">
        <v>79</v>
      </c>
      <c r="D12">
        <f>-'PFD and M&amp;EB'!Y74</f>
        <v>448.5213671149092</v>
      </c>
      <c r="E12" s="2">
        <f t="shared" ref="E12:E13" si="3">D12*$L$4</f>
        <v>3588170.9369192733</v>
      </c>
      <c r="F12" s="2"/>
      <c r="G12" s="2"/>
      <c r="H12" s="172">
        <v>4.403637528961632E-2</v>
      </c>
      <c r="I12" s="27">
        <f>E12*H12</f>
        <v>158010.04198147132</v>
      </c>
    </row>
    <row r="13" spans="2:13">
      <c r="B13" s="5" t="str">
        <f>'PFD and M&amp;EB'!C75</f>
        <v>MP Condesate</v>
      </c>
      <c r="C13" s="2" t="s">
        <v>79</v>
      </c>
      <c r="D13">
        <f>-'PFD and M&amp;EB'!Y75</f>
        <v>403.83907537203152</v>
      </c>
      <c r="E13" s="2">
        <f t="shared" si="3"/>
        <v>3230712.6029762523</v>
      </c>
      <c r="F13" s="2"/>
      <c r="G13" s="2"/>
      <c r="H13" s="172">
        <v>2.597985341674058E-2</v>
      </c>
      <c r="I13" s="27">
        <f>E13*H13</f>
        <v>83933.43985693944</v>
      </c>
    </row>
    <row r="14" spans="2:13">
      <c r="B14" s="11" t="str">
        <f>'PFD and M&amp;EB'!C76</f>
        <v>Electric power</v>
      </c>
      <c r="C14" s="2" t="s">
        <v>60</v>
      </c>
      <c r="D14" s="2">
        <f>-'PFD and M&amp;EB'!Y76</f>
        <v>174.67901771996318</v>
      </c>
      <c r="E14" s="2">
        <f>D14*$L$4</f>
        <v>1397432.1417597055</v>
      </c>
      <c r="F14" s="2"/>
      <c r="G14" s="2"/>
      <c r="H14" s="172">
        <v>0.08</v>
      </c>
      <c r="I14" s="27">
        <f>E14*H14</f>
        <v>111794.57134077644</v>
      </c>
    </row>
    <row r="15" spans="2:13" ht="15" thickBot="1">
      <c r="B15" s="25"/>
      <c r="C15" s="26"/>
      <c r="D15" s="26"/>
      <c r="E15" s="26"/>
      <c r="F15" s="26"/>
      <c r="G15" s="26"/>
      <c r="H15" s="176"/>
      <c r="I15" s="28"/>
    </row>
    <row r="16" spans="2:13" ht="15" thickBot="1"/>
    <row r="17" spans="7:9" ht="15" thickBot="1">
      <c r="H17" s="170" t="s">
        <v>181</v>
      </c>
      <c r="I17" s="198">
        <f>SUM(I5:I15)</f>
        <v>72812743.845274255</v>
      </c>
    </row>
    <row r="26" spans="7:9">
      <c r="G26" t="s">
        <v>236</v>
      </c>
    </row>
  </sheetData>
  <mergeCells count="2">
    <mergeCell ref="B3:I3"/>
    <mergeCell ref="K3:M3"/>
  </mergeCells>
  <pageMargins left="0.7" right="0.7" top="0.75" bottom="0.75" header="0.3" footer="0.3"/>
  <pageSetup orientation="portrait" horizontalDpi="4294967295" verticalDpi="4294967295"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L56"/>
  <sheetViews>
    <sheetView topLeftCell="A15" zoomScale="80" zoomScaleNormal="80" workbookViewId="0">
      <selection activeCell="B1" sqref="B1"/>
    </sheetView>
  </sheetViews>
  <sheetFormatPr defaultRowHeight="14.4"/>
  <cols>
    <col min="2" max="6" width="15.77734375" customWidth="1"/>
    <col min="7" max="7" width="20.77734375" customWidth="1"/>
    <col min="8" max="8" width="13.88671875" bestFit="1" customWidth="1"/>
    <col min="9" max="9" width="27.88671875" customWidth="1"/>
    <col min="10" max="10" width="30.77734375" customWidth="1"/>
    <col min="11" max="11" width="15.77734375" customWidth="1"/>
    <col min="12" max="12" width="18.77734375" customWidth="1"/>
  </cols>
  <sheetData>
    <row r="1" spans="2:12" ht="20.399999999999999" customHeight="1">
      <c r="B1" s="226" t="s">
        <v>295</v>
      </c>
      <c r="C1" s="227"/>
      <c r="D1" s="227"/>
      <c r="E1" s="227"/>
      <c r="F1" s="227"/>
      <c r="G1" s="227"/>
    </row>
    <row r="2" spans="2:12" ht="15" thickBot="1"/>
    <row r="3" spans="2:12">
      <c r="B3" s="41" t="s">
        <v>155</v>
      </c>
      <c r="C3" s="42" t="s">
        <v>154</v>
      </c>
      <c r="D3" s="42" t="s">
        <v>22</v>
      </c>
      <c r="E3" s="42" t="s">
        <v>162</v>
      </c>
      <c r="F3" s="42" t="s">
        <v>23</v>
      </c>
      <c r="G3" s="43" t="s">
        <v>182</v>
      </c>
      <c r="I3" s="250" t="s">
        <v>24</v>
      </c>
      <c r="J3" s="251"/>
      <c r="K3" s="251"/>
      <c r="L3" s="252"/>
    </row>
    <row r="4" spans="2:12">
      <c r="B4" s="259" t="s">
        <v>159</v>
      </c>
      <c r="C4" s="111"/>
      <c r="D4" s="111"/>
      <c r="E4" s="111"/>
      <c r="F4" s="111"/>
      <c r="G4" s="173"/>
      <c r="I4" s="14" t="s">
        <v>25</v>
      </c>
      <c r="J4" s="15" t="s">
        <v>26</v>
      </c>
      <c r="K4" s="15" t="s">
        <v>36</v>
      </c>
      <c r="L4" s="30" t="s">
        <v>186</v>
      </c>
    </row>
    <row r="5" spans="2:12">
      <c r="B5" s="259"/>
      <c r="C5" s="111"/>
      <c r="D5" s="111"/>
      <c r="E5" s="111"/>
      <c r="F5" s="111"/>
      <c r="G5" s="173"/>
      <c r="I5" s="13"/>
      <c r="J5" s="12" t="s">
        <v>34</v>
      </c>
      <c r="K5" s="122"/>
      <c r="L5" s="16">
        <f>G38</f>
        <v>15903406.668135282</v>
      </c>
    </row>
    <row r="6" spans="2:12">
      <c r="B6" s="259"/>
      <c r="C6" s="111"/>
      <c r="D6" s="111"/>
      <c r="E6" s="111"/>
      <c r="F6" s="111"/>
      <c r="G6" s="173"/>
      <c r="I6" s="13"/>
      <c r="J6" s="12" t="s">
        <v>184</v>
      </c>
      <c r="K6" s="178">
        <v>0.1</v>
      </c>
      <c r="L6" s="20">
        <f>L5*K6</f>
        <v>1590340.6668135282</v>
      </c>
    </row>
    <row r="7" spans="2:12">
      <c r="B7" s="259"/>
      <c r="C7" s="111"/>
      <c r="D7" s="111"/>
      <c r="E7" s="111"/>
      <c r="F7" s="111"/>
      <c r="G7" s="173"/>
      <c r="I7" s="13"/>
      <c r="J7" s="12"/>
      <c r="K7" s="178"/>
      <c r="L7" s="20"/>
    </row>
    <row r="8" spans="2:12">
      <c r="B8" s="259"/>
      <c r="C8" s="111"/>
      <c r="D8" s="111"/>
      <c r="E8" s="111"/>
      <c r="F8" s="111"/>
      <c r="G8" s="173"/>
      <c r="I8" s="13"/>
      <c r="J8" s="58" t="s">
        <v>35</v>
      </c>
      <c r="K8" s="178">
        <v>1</v>
      </c>
      <c r="L8" s="59">
        <f>L5+L6</f>
        <v>17493747.334948808</v>
      </c>
    </row>
    <row r="9" spans="2:12">
      <c r="B9" s="259"/>
      <c r="C9" s="111"/>
      <c r="D9" s="111"/>
      <c r="E9" s="111"/>
      <c r="F9" s="111"/>
      <c r="G9" s="173"/>
      <c r="I9" s="13"/>
      <c r="J9" s="12"/>
      <c r="K9" s="178"/>
      <c r="L9" s="18"/>
    </row>
    <row r="10" spans="2:12">
      <c r="B10" s="260"/>
      <c r="C10" s="128"/>
      <c r="D10" s="128"/>
      <c r="E10" s="128"/>
      <c r="F10" s="128"/>
      <c r="G10" s="174"/>
      <c r="I10" s="268" t="s">
        <v>27</v>
      </c>
      <c r="J10" t="s">
        <v>93</v>
      </c>
      <c r="K10" s="141">
        <v>0.39</v>
      </c>
      <c r="L10" s="21">
        <f>$L$8*K10</f>
        <v>6822561.460630035</v>
      </c>
    </row>
    <row r="11" spans="2:12" ht="14.4" customHeight="1">
      <c r="B11" s="212" t="s">
        <v>160</v>
      </c>
      <c r="C11" s="211" t="s">
        <v>229</v>
      </c>
      <c r="D11" s="111"/>
      <c r="E11" s="111"/>
      <c r="F11" s="111"/>
      <c r="G11" s="173">
        <v>13828307.055008879</v>
      </c>
      <c r="I11" s="268"/>
      <c r="J11" t="s">
        <v>183</v>
      </c>
      <c r="K11" s="141">
        <v>0.31</v>
      </c>
      <c r="L11" s="21">
        <f t="shared" ref="L11:L16" si="0">$L$8*K11</f>
        <v>5423061.6738341302</v>
      </c>
    </row>
    <row r="12" spans="2:12">
      <c r="B12" s="213"/>
      <c r="C12" s="211" t="s">
        <v>131</v>
      </c>
      <c r="D12" s="111"/>
      <c r="E12" s="111"/>
      <c r="F12" s="111"/>
      <c r="G12" s="173">
        <v>1011827.3454884546</v>
      </c>
      <c r="I12" s="268"/>
      <c r="J12" t="s">
        <v>94</v>
      </c>
      <c r="K12" s="141">
        <v>0.26</v>
      </c>
      <c r="L12" s="21">
        <f t="shared" si="0"/>
        <v>4548374.3070866903</v>
      </c>
    </row>
    <row r="13" spans="2:12">
      <c r="B13" s="213"/>
      <c r="C13" s="211" t="s">
        <v>132</v>
      </c>
      <c r="D13" s="111"/>
      <c r="E13" s="111"/>
      <c r="F13" s="111"/>
      <c r="G13" s="173"/>
      <c r="I13" s="268"/>
      <c r="J13" t="s">
        <v>37</v>
      </c>
      <c r="K13" s="141">
        <v>0.1</v>
      </c>
      <c r="L13" s="21">
        <f t="shared" si="0"/>
        <v>1749374.7334948808</v>
      </c>
    </row>
    <row r="14" spans="2:12">
      <c r="B14" s="213"/>
      <c r="C14" s="211" t="s">
        <v>133</v>
      </c>
      <c r="D14" s="111"/>
      <c r="E14" s="111"/>
      <c r="F14" s="111"/>
      <c r="G14" s="173"/>
      <c r="I14" s="268"/>
      <c r="J14" t="s">
        <v>102</v>
      </c>
      <c r="K14" s="141">
        <v>0.28999999999999998</v>
      </c>
      <c r="L14" s="21">
        <f t="shared" si="0"/>
        <v>5073186.7271351544</v>
      </c>
    </row>
    <row r="15" spans="2:12">
      <c r="B15" s="213"/>
      <c r="C15" s="211" t="s">
        <v>158</v>
      </c>
      <c r="D15" s="111"/>
      <c r="E15" s="111"/>
      <c r="F15" s="111"/>
      <c r="G15" s="173"/>
      <c r="I15" s="268"/>
      <c r="J15" t="s">
        <v>38</v>
      </c>
      <c r="K15" s="141">
        <v>0.12</v>
      </c>
      <c r="L15" s="21">
        <f t="shared" si="0"/>
        <v>2099249.6801938568</v>
      </c>
    </row>
    <row r="16" spans="2:12">
      <c r="B16" s="213"/>
      <c r="C16" s="111"/>
      <c r="D16" s="111"/>
      <c r="E16" s="111"/>
      <c r="F16" s="111"/>
      <c r="G16" s="173"/>
      <c r="I16" s="13"/>
      <c r="J16" t="s">
        <v>232</v>
      </c>
      <c r="K16" s="141">
        <v>0.55000000000000004</v>
      </c>
      <c r="L16" s="21">
        <f t="shared" si="0"/>
        <v>9621561.0342218447</v>
      </c>
    </row>
    <row r="17" spans="2:12">
      <c r="B17" s="213"/>
      <c r="C17" s="211" t="s">
        <v>230</v>
      </c>
      <c r="D17" s="111"/>
      <c r="E17" s="111"/>
      <c r="F17" s="111"/>
      <c r="G17" s="173">
        <v>1063272.2676379466</v>
      </c>
      <c r="I17" s="56"/>
      <c r="J17" s="45"/>
      <c r="K17" s="179"/>
      <c r="L17" s="57"/>
    </row>
    <row r="18" spans="2:12">
      <c r="B18" s="213"/>
      <c r="C18" s="111"/>
      <c r="D18" s="111"/>
      <c r="E18" s="111"/>
      <c r="F18" s="111"/>
      <c r="G18" s="173"/>
      <c r="I18" s="13"/>
      <c r="K18" s="141"/>
      <c r="L18" s="17"/>
    </row>
    <row r="19" spans="2:12">
      <c r="B19" s="213"/>
      <c r="C19" s="111"/>
      <c r="D19" s="111"/>
      <c r="E19" s="111"/>
      <c r="F19" s="111"/>
      <c r="G19" s="173"/>
      <c r="I19" s="268" t="s">
        <v>29</v>
      </c>
      <c r="J19" s="58" t="s">
        <v>28</v>
      </c>
      <c r="K19" s="141">
        <f>SUM(K8:K17)</f>
        <v>3.0200000000000005</v>
      </c>
      <c r="L19" s="62">
        <f>SUM(L8:L17)</f>
        <v>52831116.951545395</v>
      </c>
    </row>
    <row r="20" spans="2:12">
      <c r="B20" s="213"/>
      <c r="C20" s="111"/>
      <c r="D20" s="111"/>
      <c r="E20" s="111"/>
      <c r="F20" s="111"/>
      <c r="G20" s="173"/>
      <c r="I20" s="268"/>
      <c r="K20" s="141"/>
      <c r="L20" s="17"/>
    </row>
    <row r="21" spans="2:12">
      <c r="B21" s="213"/>
      <c r="C21" s="111"/>
      <c r="D21" s="111"/>
      <c r="E21" s="111"/>
      <c r="F21" s="111"/>
      <c r="G21" s="173"/>
      <c r="I21" s="268"/>
      <c r="J21" t="s">
        <v>86</v>
      </c>
      <c r="K21" s="141">
        <v>0.32</v>
      </c>
      <c r="L21" s="17">
        <f>$L$8*K21</f>
        <v>5597999.1471836185</v>
      </c>
    </row>
    <row r="22" spans="2:12">
      <c r="B22" s="213"/>
      <c r="C22" s="111"/>
      <c r="D22" s="111"/>
      <c r="E22" s="111"/>
      <c r="F22" s="111"/>
      <c r="G22" s="173"/>
      <c r="I22" s="268"/>
      <c r="J22" t="s">
        <v>87</v>
      </c>
      <c r="K22" s="141">
        <v>0.34</v>
      </c>
      <c r="L22" s="17">
        <f t="shared" ref="L22:L25" si="1">$L$8*K22</f>
        <v>5947874.0938825952</v>
      </c>
    </row>
    <row r="23" spans="2:12">
      <c r="B23" s="213"/>
      <c r="C23" s="111"/>
      <c r="D23" s="111"/>
      <c r="E23" s="111"/>
      <c r="F23" s="111"/>
      <c r="G23" s="173"/>
      <c r="H23" s="209"/>
      <c r="I23" s="268"/>
      <c r="J23" t="s">
        <v>30</v>
      </c>
      <c r="K23" s="141">
        <v>0.04</v>
      </c>
      <c r="L23" s="17">
        <f t="shared" si="1"/>
        <v>699749.89339795231</v>
      </c>
    </row>
    <row r="24" spans="2:12">
      <c r="B24" s="213"/>
      <c r="C24" s="111"/>
      <c r="D24" s="111"/>
      <c r="E24" s="111"/>
      <c r="F24" s="111"/>
      <c r="G24" s="173"/>
      <c r="I24" s="13"/>
      <c r="J24" t="s">
        <v>31</v>
      </c>
      <c r="K24" s="141">
        <v>0.19</v>
      </c>
      <c r="L24" s="17">
        <f t="shared" si="1"/>
        <v>3323811.9936402733</v>
      </c>
    </row>
    <row r="25" spans="2:12">
      <c r="B25" s="213"/>
      <c r="C25" s="111"/>
      <c r="D25" s="111"/>
      <c r="E25" s="111"/>
      <c r="F25" s="111"/>
      <c r="G25" s="173"/>
      <c r="I25" s="13"/>
      <c r="J25" t="s">
        <v>231</v>
      </c>
      <c r="K25" s="141">
        <v>0.37</v>
      </c>
      <c r="L25" s="17">
        <f t="shared" si="1"/>
        <v>6472686.5139310593</v>
      </c>
    </row>
    <row r="26" spans="2:12">
      <c r="B26" s="213"/>
      <c r="C26" s="111"/>
      <c r="D26" s="111"/>
      <c r="E26" s="111"/>
      <c r="F26" s="111"/>
      <c r="G26" s="173"/>
      <c r="I26" s="13"/>
      <c r="K26" s="141"/>
      <c r="L26" s="17"/>
    </row>
    <row r="27" spans="2:12">
      <c r="B27" s="213"/>
      <c r="C27" s="111"/>
      <c r="D27" s="111"/>
      <c r="E27" s="111"/>
      <c r="F27" s="111"/>
      <c r="G27" s="173"/>
      <c r="I27" s="56"/>
      <c r="J27" s="60" t="s">
        <v>32</v>
      </c>
      <c r="K27" s="179">
        <f>SUM(K21:K25)</f>
        <v>1.2600000000000002</v>
      </c>
      <c r="L27" s="61">
        <f>SUM(L21:L25)</f>
        <v>22042121.642035499</v>
      </c>
    </row>
    <row r="28" spans="2:12">
      <c r="B28" s="214"/>
      <c r="C28" s="128"/>
      <c r="D28" s="128"/>
      <c r="E28" s="128"/>
      <c r="F28" s="128"/>
      <c r="G28" s="174"/>
      <c r="I28" s="13"/>
      <c r="J28" s="12"/>
      <c r="K28" s="141"/>
      <c r="L28" s="17"/>
    </row>
    <row r="29" spans="2:12">
      <c r="B29" s="261" t="s">
        <v>161</v>
      </c>
      <c r="C29" s="111"/>
      <c r="D29" s="111"/>
      <c r="E29" s="111"/>
      <c r="F29" s="111"/>
      <c r="G29" s="173"/>
      <c r="I29" s="40" t="s">
        <v>33</v>
      </c>
      <c r="J29" s="12"/>
      <c r="K29" s="178">
        <f>K27+K19</f>
        <v>4.2800000000000011</v>
      </c>
      <c r="L29" s="18">
        <f>L19+L27</f>
        <v>74873238.593580902</v>
      </c>
    </row>
    <row r="30" spans="2:12">
      <c r="B30" s="259"/>
      <c r="C30" s="111"/>
      <c r="D30" s="111"/>
      <c r="E30" s="111"/>
      <c r="F30" s="111"/>
      <c r="G30" s="173"/>
      <c r="I30" s="40"/>
      <c r="J30" s="12"/>
      <c r="K30" s="141"/>
      <c r="L30" s="17"/>
    </row>
    <row r="31" spans="2:12">
      <c r="B31" s="259"/>
      <c r="C31" s="111"/>
      <c r="D31" s="111"/>
      <c r="E31" s="111"/>
      <c r="F31" s="111"/>
      <c r="G31" s="173"/>
      <c r="I31" s="11"/>
      <c r="J31" s="12"/>
      <c r="K31" s="141"/>
      <c r="L31" s="17"/>
    </row>
    <row r="32" spans="2:12">
      <c r="B32" s="259"/>
      <c r="C32" s="111"/>
      <c r="D32" s="111"/>
      <c r="E32" s="111"/>
      <c r="F32" s="111"/>
      <c r="G32" s="173"/>
      <c r="I32" s="40"/>
      <c r="J32" s="12"/>
      <c r="K32" s="141"/>
      <c r="L32" s="17"/>
    </row>
    <row r="33" spans="2:12">
      <c r="B33" s="259"/>
      <c r="C33" s="111"/>
      <c r="D33" s="111"/>
      <c r="E33" s="111"/>
      <c r="F33" s="111"/>
      <c r="G33" s="173"/>
      <c r="I33" s="40"/>
      <c r="J33" s="12"/>
      <c r="K33" s="178"/>
      <c r="L33" s="18"/>
    </row>
    <row r="34" spans="2:12">
      <c r="B34" s="259"/>
      <c r="C34" s="111"/>
      <c r="D34" s="111"/>
      <c r="E34" s="111"/>
      <c r="F34" s="111"/>
      <c r="G34" s="173"/>
      <c r="I34" s="40"/>
      <c r="J34" s="12"/>
      <c r="K34" s="141"/>
      <c r="L34" s="17"/>
    </row>
    <row r="35" spans="2:12">
      <c r="B35" s="259"/>
      <c r="C35" s="111"/>
      <c r="D35" s="111"/>
      <c r="E35" s="111"/>
      <c r="F35" s="111"/>
      <c r="G35" s="173"/>
      <c r="I35" s="11" t="s">
        <v>85</v>
      </c>
      <c r="J35" t="s">
        <v>185</v>
      </c>
      <c r="K35" s="178">
        <v>0.15</v>
      </c>
      <c r="L35" s="23">
        <f>L38*K35</f>
        <v>13212924.457690747</v>
      </c>
    </row>
    <row r="36" spans="2:12" ht="15" thickBot="1">
      <c r="B36" s="262"/>
      <c r="C36" s="133"/>
      <c r="D36" s="133"/>
      <c r="E36" s="133"/>
      <c r="F36" s="133"/>
      <c r="G36" s="175"/>
      <c r="I36" s="25"/>
      <c r="J36" s="8"/>
      <c r="K36" s="180"/>
      <c r="L36" s="22"/>
    </row>
    <row r="37" spans="2:12" ht="15" thickBot="1">
      <c r="I37" s="31"/>
      <c r="K37" s="19"/>
      <c r="L37" s="3"/>
    </row>
    <row r="38" spans="2:12" ht="15" thickBot="1">
      <c r="E38" s="266" t="s">
        <v>34</v>
      </c>
      <c r="F38" s="267"/>
      <c r="G38" s="142">
        <f>SUM(G4:G36)</f>
        <v>15903406.668135282</v>
      </c>
      <c r="I38" s="31"/>
      <c r="J38" s="183" t="s">
        <v>187</v>
      </c>
      <c r="K38" s="182">
        <f>L38/L8</f>
        <v>5.0352941176470587</v>
      </c>
      <c r="L38" s="181">
        <f>L29/(1-K35)</f>
        <v>88086163.051271647</v>
      </c>
    </row>
    <row r="56" ht="14.4" customHeight="1"/>
  </sheetData>
  <mergeCells count="6">
    <mergeCell ref="E38:F38"/>
    <mergeCell ref="B4:B10"/>
    <mergeCell ref="I19:I23"/>
    <mergeCell ref="I10:I15"/>
    <mergeCell ref="I3:L3"/>
    <mergeCell ref="B29:B36"/>
  </mergeCells>
  <pageMargins left="0.7" right="0.7" top="0.75" bottom="0.75" header="0.3" footer="0.3"/>
  <pageSetup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AG50"/>
  <sheetViews>
    <sheetView topLeftCell="A30" zoomScaleNormal="100" workbookViewId="0">
      <selection activeCell="B58" sqref="B58"/>
    </sheetView>
  </sheetViews>
  <sheetFormatPr defaultRowHeight="14.4"/>
  <cols>
    <col min="2" max="2" width="51.6640625" customWidth="1"/>
    <col min="3" max="23" width="20.77734375" customWidth="1"/>
  </cols>
  <sheetData>
    <row r="1" spans="2:23" ht="19.2" customHeight="1">
      <c r="B1" s="226" t="s">
        <v>296</v>
      </c>
    </row>
    <row r="3" spans="2:23">
      <c r="B3" s="192" t="s">
        <v>188</v>
      </c>
    </row>
    <row r="5" spans="2:23">
      <c r="B5" s="51" t="s">
        <v>127</v>
      </c>
      <c r="C5" s="37">
        <v>0</v>
      </c>
      <c r="D5" s="37">
        <v>1</v>
      </c>
      <c r="E5" s="37">
        <v>2</v>
      </c>
      <c r="F5" s="37">
        <v>3</v>
      </c>
      <c r="G5" s="37">
        <v>4</v>
      </c>
      <c r="H5" s="37">
        <v>5</v>
      </c>
      <c r="I5" s="37">
        <v>6</v>
      </c>
      <c r="J5" s="37">
        <v>7</v>
      </c>
      <c r="K5" s="37">
        <v>8</v>
      </c>
      <c r="L5" s="37">
        <v>9</v>
      </c>
      <c r="M5" s="37">
        <v>10</v>
      </c>
      <c r="N5" s="37">
        <v>11</v>
      </c>
      <c r="O5" s="37">
        <v>12</v>
      </c>
      <c r="P5" s="37">
        <v>13</v>
      </c>
      <c r="Q5" s="37">
        <v>14</v>
      </c>
      <c r="R5" s="37">
        <v>15</v>
      </c>
      <c r="S5" s="37">
        <v>16</v>
      </c>
      <c r="T5" s="37">
        <v>17</v>
      </c>
      <c r="U5" s="37">
        <v>18</v>
      </c>
      <c r="V5" s="37">
        <v>19</v>
      </c>
      <c r="W5" s="38">
        <v>20</v>
      </c>
    </row>
    <row r="6" spans="2:23">
      <c r="D6" s="2"/>
      <c r="E6" s="2"/>
      <c r="F6" s="2"/>
      <c r="G6" s="2"/>
      <c r="H6" s="2"/>
      <c r="I6" s="2"/>
      <c r="J6" s="2"/>
      <c r="K6" s="2"/>
      <c r="L6" s="2"/>
      <c r="M6" s="2"/>
      <c r="N6" s="2"/>
      <c r="O6" s="2"/>
      <c r="P6" s="2"/>
      <c r="Q6" s="2"/>
      <c r="R6" s="2"/>
      <c r="S6" s="2"/>
      <c r="T6" s="2"/>
      <c r="U6" s="2"/>
      <c r="V6" s="2"/>
      <c r="W6" s="2"/>
    </row>
    <row r="7" spans="2:23">
      <c r="B7" s="186" t="s">
        <v>1</v>
      </c>
      <c r="C7" s="187">
        <v>0</v>
      </c>
      <c r="D7" s="187">
        <f>Revenue!$I$17</f>
        <v>72812743.845274255</v>
      </c>
      <c r="E7" s="187">
        <f>Revenue!$I$17</f>
        <v>72812743.845274255</v>
      </c>
      <c r="F7" s="187">
        <f>Revenue!$I$17</f>
        <v>72812743.845274255</v>
      </c>
      <c r="G7" s="187">
        <f>Revenue!$I$17</f>
        <v>72812743.845274255</v>
      </c>
      <c r="H7" s="187">
        <f>Revenue!$I$17</f>
        <v>72812743.845274255</v>
      </c>
      <c r="I7" s="187">
        <f>Revenue!$I$17</f>
        <v>72812743.845274255</v>
      </c>
      <c r="J7" s="187">
        <f>Revenue!$I$17</f>
        <v>72812743.845274255</v>
      </c>
      <c r="K7" s="187">
        <f>Revenue!$I$17</f>
        <v>72812743.845274255</v>
      </c>
      <c r="L7" s="187">
        <f>Revenue!$I$17</f>
        <v>72812743.845274255</v>
      </c>
      <c r="M7" s="187">
        <f>Revenue!$I$17</f>
        <v>72812743.845274255</v>
      </c>
      <c r="N7" s="187">
        <f>Revenue!$I$17</f>
        <v>72812743.845274255</v>
      </c>
      <c r="O7" s="187">
        <f>Revenue!$I$17</f>
        <v>72812743.845274255</v>
      </c>
      <c r="P7" s="187">
        <f>Revenue!$I$17</f>
        <v>72812743.845274255</v>
      </c>
      <c r="Q7" s="187">
        <f>Revenue!$I$17</f>
        <v>72812743.845274255</v>
      </c>
      <c r="R7" s="187">
        <f>Revenue!$I$17</f>
        <v>72812743.845274255</v>
      </c>
      <c r="S7" s="187">
        <f>Revenue!$I$17</f>
        <v>72812743.845274255</v>
      </c>
      <c r="T7" s="187">
        <f>Revenue!$I$17</f>
        <v>72812743.845274255</v>
      </c>
      <c r="U7" s="187">
        <f>Revenue!$I$17</f>
        <v>72812743.845274255</v>
      </c>
      <c r="V7" s="187">
        <f>Revenue!$I$17</f>
        <v>72812743.845274255</v>
      </c>
      <c r="W7" s="187">
        <f>Revenue!$I$17</f>
        <v>72812743.845274255</v>
      </c>
    </row>
    <row r="8" spans="2:23">
      <c r="B8" s="48" t="s">
        <v>2</v>
      </c>
      <c r="C8" s="3">
        <v>0</v>
      </c>
      <c r="D8" s="3">
        <f>-'Operational cost'!$J$50</f>
        <v>-62647444.807349898</v>
      </c>
      <c r="E8" s="3">
        <f>-'Operational cost'!$J$50</f>
        <v>-62647444.807349898</v>
      </c>
      <c r="F8" s="3">
        <f>-'Operational cost'!$J$50</f>
        <v>-62647444.807349898</v>
      </c>
      <c r="G8" s="3">
        <f>-'Operational cost'!$J$50</f>
        <v>-62647444.807349898</v>
      </c>
      <c r="H8" s="3">
        <f>-'Operational cost'!$J$50</f>
        <v>-62647444.807349898</v>
      </c>
      <c r="I8" s="3">
        <f>-'Operational cost'!$J$50</f>
        <v>-62647444.807349898</v>
      </c>
      <c r="J8" s="3">
        <f>-'Operational cost'!$J$50</f>
        <v>-62647444.807349898</v>
      </c>
      <c r="K8" s="3">
        <f>-'Operational cost'!$J$50</f>
        <v>-62647444.807349898</v>
      </c>
      <c r="L8" s="3">
        <f>-'Operational cost'!$J$50</f>
        <v>-62647444.807349898</v>
      </c>
      <c r="M8" s="3">
        <f>-'Operational cost'!$J$50</f>
        <v>-62647444.807349898</v>
      </c>
      <c r="N8" s="3">
        <f>-'Operational cost'!$J$50</f>
        <v>-62647444.807349898</v>
      </c>
      <c r="O8" s="3">
        <f>-'Operational cost'!$J$50</f>
        <v>-62647444.807349898</v>
      </c>
      <c r="P8" s="3">
        <f>-'Operational cost'!$J$50</f>
        <v>-62647444.807349898</v>
      </c>
      <c r="Q8" s="3">
        <f>-'Operational cost'!$J$50</f>
        <v>-62647444.807349898</v>
      </c>
      <c r="R8" s="3">
        <f>-'Operational cost'!$J$50</f>
        <v>-62647444.807349898</v>
      </c>
      <c r="S8" s="3">
        <f>-'Operational cost'!$J$50</f>
        <v>-62647444.807349898</v>
      </c>
      <c r="T8" s="3">
        <f>-'Operational cost'!$J$50</f>
        <v>-62647444.807349898</v>
      </c>
      <c r="U8" s="3">
        <f>-'Operational cost'!$J$50</f>
        <v>-62647444.807349898</v>
      </c>
      <c r="V8" s="3">
        <f>-'Operational cost'!$J$50</f>
        <v>-62647444.807349898</v>
      </c>
      <c r="W8" s="3">
        <f>-'Operational cost'!$J$50</f>
        <v>-62647444.807349898</v>
      </c>
    </row>
    <row r="9" spans="2:23">
      <c r="B9" s="48" t="s">
        <v>3</v>
      </c>
      <c r="C9" s="3">
        <v>0</v>
      </c>
      <c r="D9" s="3">
        <f>-'Operational cost'!$O$42</f>
        <v>0</v>
      </c>
      <c r="E9" s="3">
        <f>-'Operational cost'!$O$42</f>
        <v>0</v>
      </c>
      <c r="F9" s="3">
        <f>-'Operational cost'!$O$42</f>
        <v>0</v>
      </c>
      <c r="G9" s="3">
        <f>-'Operational cost'!$O$42</f>
        <v>0</v>
      </c>
      <c r="H9" s="3">
        <f>-'Operational cost'!$O$42</f>
        <v>0</v>
      </c>
      <c r="I9" s="3">
        <f>-'Operational cost'!$O$42</f>
        <v>0</v>
      </c>
      <c r="J9" s="3">
        <f>-'Operational cost'!$O$42</f>
        <v>0</v>
      </c>
      <c r="K9" s="3">
        <f>-'Operational cost'!$O$42</f>
        <v>0</v>
      </c>
      <c r="L9" s="3">
        <f>-'Operational cost'!$O$42</f>
        <v>0</v>
      </c>
      <c r="M9" s="3">
        <f>-'Operational cost'!$O$42</f>
        <v>0</v>
      </c>
      <c r="N9" s="3">
        <f>-'Operational cost'!$O$42</f>
        <v>0</v>
      </c>
      <c r="O9" s="3">
        <f>-'Operational cost'!$O$42</f>
        <v>0</v>
      </c>
      <c r="P9" s="3">
        <f>-'Operational cost'!$O$42</f>
        <v>0</v>
      </c>
      <c r="Q9" s="3">
        <f>-'Operational cost'!$O$42</f>
        <v>0</v>
      </c>
      <c r="R9" s="3">
        <f>-'Operational cost'!$O$42</f>
        <v>0</v>
      </c>
      <c r="S9" s="3">
        <f>-'Operational cost'!$O$42</f>
        <v>0</v>
      </c>
      <c r="T9" s="3">
        <f>-'Operational cost'!$O$42</f>
        <v>0</v>
      </c>
      <c r="U9" s="3">
        <f>-'Operational cost'!$O$42</f>
        <v>0</v>
      </c>
      <c r="V9" s="3">
        <f>-'Operational cost'!$O$42</f>
        <v>0</v>
      </c>
      <c r="W9" s="3">
        <f>-'Operational cost'!$O$42</f>
        <v>0</v>
      </c>
    </row>
    <row r="10" spans="2:23">
      <c r="B10" s="48" t="s">
        <v>4</v>
      </c>
      <c r="C10" s="3">
        <v>0</v>
      </c>
      <c r="D10" s="3">
        <f>-'Operational cost'!$O$43</f>
        <v>0</v>
      </c>
      <c r="E10" s="3">
        <f>-'Operational cost'!$O$43</f>
        <v>0</v>
      </c>
      <c r="F10" s="3">
        <f>-'Operational cost'!$O$43</f>
        <v>0</v>
      </c>
      <c r="G10" s="3">
        <f>-'Operational cost'!$O$43</f>
        <v>0</v>
      </c>
      <c r="H10" s="3">
        <f>-'Operational cost'!$O$43</f>
        <v>0</v>
      </c>
      <c r="I10" s="3">
        <f>-'Operational cost'!$O$43</f>
        <v>0</v>
      </c>
      <c r="J10" s="3">
        <f>-'Operational cost'!$O$43</f>
        <v>0</v>
      </c>
      <c r="K10" s="3">
        <f>-'Operational cost'!$O$43</f>
        <v>0</v>
      </c>
      <c r="L10" s="3">
        <f>-'Operational cost'!$O$43</f>
        <v>0</v>
      </c>
      <c r="M10" s="3">
        <f>-'Operational cost'!$O$43</f>
        <v>0</v>
      </c>
      <c r="N10" s="3">
        <f>-'Operational cost'!$O$43</f>
        <v>0</v>
      </c>
      <c r="O10" s="3">
        <f>-'Operational cost'!$O$43</f>
        <v>0</v>
      </c>
      <c r="P10" s="3">
        <f>-'Operational cost'!$O$43</f>
        <v>0</v>
      </c>
      <c r="Q10" s="3">
        <f>-'Operational cost'!$O$43</f>
        <v>0</v>
      </c>
      <c r="R10" s="3">
        <f>-'Operational cost'!$O$43</f>
        <v>0</v>
      </c>
      <c r="S10" s="3">
        <f>-'Operational cost'!$O$43</f>
        <v>0</v>
      </c>
      <c r="T10" s="3">
        <f>-'Operational cost'!$O$43</f>
        <v>0</v>
      </c>
      <c r="U10" s="3">
        <f>-'Operational cost'!$O$43</f>
        <v>0</v>
      </c>
      <c r="V10" s="3">
        <f>-'Operational cost'!$O$43</f>
        <v>0</v>
      </c>
      <c r="W10" s="3">
        <f>-'Operational cost'!$O$43</f>
        <v>0</v>
      </c>
    </row>
    <row r="11" spans="2:23">
      <c r="B11" s="48" t="s">
        <v>5</v>
      </c>
      <c r="C11" s="3">
        <v>0</v>
      </c>
      <c r="D11" s="3">
        <f>-'Operational cost'!$O$44</f>
        <v>0</v>
      </c>
      <c r="E11" s="3">
        <f>-'Operational cost'!$O$44</f>
        <v>0</v>
      </c>
      <c r="F11" s="3">
        <f>-'Operational cost'!$O$44</f>
        <v>0</v>
      </c>
      <c r="G11" s="3">
        <f>-'Operational cost'!$O$44</f>
        <v>0</v>
      </c>
      <c r="H11" s="3">
        <f>-'Operational cost'!$O$44</f>
        <v>0</v>
      </c>
      <c r="I11" s="3">
        <f>-'Operational cost'!$O$44</f>
        <v>0</v>
      </c>
      <c r="J11" s="3">
        <f>-'Operational cost'!$O$44</f>
        <v>0</v>
      </c>
      <c r="K11" s="3">
        <f>-'Operational cost'!$O$44</f>
        <v>0</v>
      </c>
      <c r="L11" s="3">
        <f>-'Operational cost'!$O$44</f>
        <v>0</v>
      </c>
      <c r="M11" s="3">
        <f>-'Operational cost'!$O$44</f>
        <v>0</v>
      </c>
      <c r="N11" s="3">
        <f>-'Operational cost'!$O$44</f>
        <v>0</v>
      </c>
      <c r="O11" s="3">
        <f>-'Operational cost'!$O$44</f>
        <v>0</v>
      </c>
      <c r="P11" s="3">
        <f>-'Operational cost'!$O$44</f>
        <v>0</v>
      </c>
      <c r="Q11" s="3">
        <f>-'Operational cost'!$O$44</f>
        <v>0</v>
      </c>
      <c r="R11" s="3">
        <f>-'Operational cost'!$O$44</f>
        <v>0</v>
      </c>
      <c r="S11" s="3">
        <f>-'Operational cost'!$O$44</f>
        <v>0</v>
      </c>
      <c r="T11" s="3">
        <f>-'Operational cost'!$O$44</f>
        <v>0</v>
      </c>
      <c r="U11" s="3">
        <f>-'Operational cost'!$O$44</f>
        <v>0</v>
      </c>
      <c r="V11" s="3">
        <f>-'Operational cost'!$O$44</f>
        <v>0</v>
      </c>
      <c r="W11" s="3">
        <f>-'Operational cost'!$O$44</f>
        <v>0</v>
      </c>
    </row>
    <row r="12" spans="2:23">
      <c r="B12" s="186" t="s">
        <v>126</v>
      </c>
      <c r="C12" s="187">
        <f>C7+C8+C9+C10+C11</f>
        <v>0</v>
      </c>
      <c r="D12" s="187">
        <f>D7+D8+D9+D10+D11</f>
        <v>10165299.037924357</v>
      </c>
      <c r="E12" s="187">
        <f t="shared" ref="E12:W12" si="0">E7+E8+E9+E10+E11</f>
        <v>10165299.037924357</v>
      </c>
      <c r="F12" s="187">
        <f t="shared" si="0"/>
        <v>10165299.037924357</v>
      </c>
      <c r="G12" s="187">
        <f t="shared" si="0"/>
        <v>10165299.037924357</v>
      </c>
      <c r="H12" s="187">
        <f t="shared" si="0"/>
        <v>10165299.037924357</v>
      </c>
      <c r="I12" s="187">
        <f t="shared" si="0"/>
        <v>10165299.037924357</v>
      </c>
      <c r="J12" s="187">
        <f t="shared" si="0"/>
        <v>10165299.037924357</v>
      </c>
      <c r="K12" s="187">
        <f t="shared" si="0"/>
        <v>10165299.037924357</v>
      </c>
      <c r="L12" s="187">
        <f t="shared" si="0"/>
        <v>10165299.037924357</v>
      </c>
      <c r="M12" s="187">
        <f t="shared" si="0"/>
        <v>10165299.037924357</v>
      </c>
      <c r="N12" s="187">
        <f t="shared" si="0"/>
        <v>10165299.037924357</v>
      </c>
      <c r="O12" s="187">
        <f t="shared" si="0"/>
        <v>10165299.037924357</v>
      </c>
      <c r="P12" s="187">
        <f t="shared" si="0"/>
        <v>10165299.037924357</v>
      </c>
      <c r="Q12" s="187">
        <f t="shared" si="0"/>
        <v>10165299.037924357</v>
      </c>
      <c r="R12" s="187">
        <f t="shared" si="0"/>
        <v>10165299.037924357</v>
      </c>
      <c r="S12" s="187">
        <f t="shared" si="0"/>
        <v>10165299.037924357</v>
      </c>
      <c r="T12" s="187">
        <f t="shared" si="0"/>
        <v>10165299.037924357</v>
      </c>
      <c r="U12" s="187">
        <f t="shared" si="0"/>
        <v>10165299.037924357</v>
      </c>
      <c r="V12" s="187">
        <f t="shared" si="0"/>
        <v>10165299.037924357</v>
      </c>
      <c r="W12" s="187">
        <f t="shared" si="0"/>
        <v>10165299.037924357</v>
      </c>
    </row>
    <row r="13" spans="2:23">
      <c r="B13" s="48" t="s">
        <v>6</v>
      </c>
      <c r="C13" s="3">
        <v>0</v>
      </c>
      <c r="D13" s="3">
        <f>-'Operational cost'!$O$45</f>
        <v>-7487323.8593580909</v>
      </c>
      <c r="E13" s="3">
        <f>-'Operational cost'!$O$45</f>
        <v>-7487323.8593580909</v>
      </c>
      <c r="F13" s="3">
        <f>-'Operational cost'!$O$45</f>
        <v>-7487323.8593580909</v>
      </c>
      <c r="G13" s="3">
        <f>-'Operational cost'!$O$45</f>
        <v>-7487323.8593580909</v>
      </c>
      <c r="H13" s="3">
        <f>-'Operational cost'!$O$45</f>
        <v>-7487323.8593580909</v>
      </c>
      <c r="I13" s="3">
        <f>-'Operational cost'!$O$45</f>
        <v>-7487323.8593580909</v>
      </c>
      <c r="J13" s="3">
        <f>-'Operational cost'!$O$45</f>
        <v>-7487323.8593580909</v>
      </c>
      <c r="K13" s="3">
        <f>-'Operational cost'!$O$45</f>
        <v>-7487323.8593580909</v>
      </c>
      <c r="L13" s="3">
        <f>-'Operational cost'!$O$45</f>
        <v>-7487323.8593580909</v>
      </c>
      <c r="M13" s="3">
        <f>-'Operational cost'!$O$45</f>
        <v>-7487323.8593580909</v>
      </c>
      <c r="N13" s="3">
        <v>0</v>
      </c>
      <c r="O13" s="3">
        <v>0</v>
      </c>
      <c r="P13" s="3">
        <v>0</v>
      </c>
      <c r="Q13" s="3">
        <v>0</v>
      </c>
      <c r="R13" s="3">
        <v>0</v>
      </c>
      <c r="S13" s="3">
        <v>0</v>
      </c>
      <c r="T13" s="3">
        <v>0</v>
      </c>
      <c r="U13" s="3">
        <v>0</v>
      </c>
      <c r="V13" s="3">
        <v>0</v>
      </c>
      <c r="W13" s="3">
        <v>0</v>
      </c>
    </row>
    <row r="14" spans="2:23">
      <c r="B14" s="48" t="s">
        <v>7</v>
      </c>
      <c r="C14" s="3">
        <v>0</v>
      </c>
      <c r="D14" s="3">
        <f>-'Operational cost'!$O$46</f>
        <v>0</v>
      </c>
      <c r="E14" s="3">
        <f>-'Operational cost'!$O$46</f>
        <v>0</v>
      </c>
      <c r="F14" s="3">
        <f>-'Operational cost'!$O$46</f>
        <v>0</v>
      </c>
      <c r="G14" s="3">
        <f>-'Operational cost'!$O$46</f>
        <v>0</v>
      </c>
      <c r="H14" s="3">
        <f>-'Operational cost'!$O$46</f>
        <v>0</v>
      </c>
      <c r="I14" s="3">
        <f>-'Operational cost'!$O$46</f>
        <v>0</v>
      </c>
      <c r="J14" s="3">
        <f>-'Operational cost'!$O$46</f>
        <v>0</v>
      </c>
      <c r="K14" s="3">
        <f>-'Operational cost'!$O$46</f>
        <v>0</v>
      </c>
      <c r="L14" s="3">
        <f>-'Operational cost'!$O$46</f>
        <v>0</v>
      </c>
      <c r="M14" s="3">
        <f>-'Operational cost'!$O$46</f>
        <v>0</v>
      </c>
      <c r="N14" s="3">
        <f>-'Operational cost'!$O$46</f>
        <v>0</v>
      </c>
      <c r="O14" s="3">
        <f>-'Operational cost'!$O$46</f>
        <v>0</v>
      </c>
      <c r="P14" s="3">
        <f>-'Operational cost'!$O$46</f>
        <v>0</v>
      </c>
      <c r="Q14" s="3">
        <f>-'Operational cost'!$O$46</f>
        <v>0</v>
      </c>
      <c r="R14" s="3">
        <f>-'Operational cost'!$O$46</f>
        <v>0</v>
      </c>
      <c r="S14" s="3">
        <f>-'Operational cost'!$O$46</f>
        <v>0</v>
      </c>
      <c r="T14" s="3">
        <f>-'Operational cost'!$O$46</f>
        <v>0</v>
      </c>
      <c r="U14" s="3">
        <f>-'Operational cost'!$O$46</f>
        <v>0</v>
      </c>
      <c r="V14" s="3">
        <f>-'Operational cost'!$O$46</f>
        <v>0</v>
      </c>
      <c r="W14" s="3">
        <f>-'Operational cost'!$O$46</f>
        <v>0</v>
      </c>
    </row>
    <row r="15" spans="2:23">
      <c r="B15" s="186" t="s">
        <v>103</v>
      </c>
      <c r="C15" s="187">
        <f>C12+C13+C14</f>
        <v>0</v>
      </c>
      <c r="D15" s="187">
        <f>D12+D13+D14</f>
        <v>2677975.1785662659</v>
      </c>
      <c r="E15" s="187">
        <f t="shared" ref="E15:W15" si="1">E12+E13+E14</f>
        <v>2677975.1785662659</v>
      </c>
      <c r="F15" s="187">
        <f t="shared" si="1"/>
        <v>2677975.1785662659</v>
      </c>
      <c r="G15" s="187">
        <f t="shared" si="1"/>
        <v>2677975.1785662659</v>
      </c>
      <c r="H15" s="187">
        <f t="shared" si="1"/>
        <v>2677975.1785662659</v>
      </c>
      <c r="I15" s="187">
        <f t="shared" si="1"/>
        <v>2677975.1785662659</v>
      </c>
      <c r="J15" s="187">
        <f t="shared" si="1"/>
        <v>2677975.1785662659</v>
      </c>
      <c r="K15" s="187">
        <f t="shared" si="1"/>
        <v>2677975.1785662659</v>
      </c>
      <c r="L15" s="187">
        <f t="shared" si="1"/>
        <v>2677975.1785662659</v>
      </c>
      <c r="M15" s="187">
        <f t="shared" si="1"/>
        <v>2677975.1785662659</v>
      </c>
      <c r="N15" s="187">
        <f t="shared" si="1"/>
        <v>10165299.037924357</v>
      </c>
      <c r="O15" s="187">
        <f t="shared" si="1"/>
        <v>10165299.037924357</v>
      </c>
      <c r="P15" s="187">
        <f t="shared" si="1"/>
        <v>10165299.037924357</v>
      </c>
      <c r="Q15" s="187">
        <f t="shared" si="1"/>
        <v>10165299.037924357</v>
      </c>
      <c r="R15" s="187">
        <f t="shared" si="1"/>
        <v>10165299.037924357</v>
      </c>
      <c r="S15" s="187">
        <f t="shared" si="1"/>
        <v>10165299.037924357</v>
      </c>
      <c r="T15" s="187">
        <f t="shared" si="1"/>
        <v>10165299.037924357</v>
      </c>
      <c r="U15" s="187">
        <f t="shared" si="1"/>
        <v>10165299.037924357</v>
      </c>
      <c r="V15" s="187">
        <f t="shared" si="1"/>
        <v>10165299.037924357</v>
      </c>
      <c r="W15" s="187">
        <f t="shared" si="1"/>
        <v>10165299.037924357</v>
      </c>
    </row>
    <row r="16" spans="2:23">
      <c r="B16" s="48" t="s">
        <v>8</v>
      </c>
      <c r="C16" s="3">
        <v>0</v>
      </c>
      <c r="D16" s="3">
        <f>-'Operational cost'!$O$47</f>
        <v>0</v>
      </c>
      <c r="E16" s="3">
        <f>-'Operational cost'!$O$47</f>
        <v>0</v>
      </c>
      <c r="F16" s="3">
        <f>-'Operational cost'!$O$47</f>
        <v>0</v>
      </c>
      <c r="G16" s="3">
        <f>-'Operational cost'!$O$47</f>
        <v>0</v>
      </c>
      <c r="H16" s="3">
        <f>-'Operational cost'!$O$47</f>
        <v>0</v>
      </c>
      <c r="I16" s="3">
        <f>-'Operational cost'!$O$47</f>
        <v>0</v>
      </c>
      <c r="J16" s="3">
        <f>-'Operational cost'!$O$47</f>
        <v>0</v>
      </c>
      <c r="K16" s="3">
        <f>-'Operational cost'!$O$47</f>
        <v>0</v>
      </c>
      <c r="L16" s="3">
        <f>-'Operational cost'!$O$47</f>
        <v>0</v>
      </c>
      <c r="M16" s="3">
        <f>-'Operational cost'!$O$47</f>
        <v>0</v>
      </c>
      <c r="N16" s="3">
        <f>-'Operational cost'!$O$47</f>
        <v>0</v>
      </c>
      <c r="O16" s="3">
        <f>-'Operational cost'!$O$47</f>
        <v>0</v>
      </c>
      <c r="P16" s="3">
        <f>-'Operational cost'!$O$47</f>
        <v>0</v>
      </c>
      <c r="Q16" s="3">
        <f>-'Operational cost'!$O$47</f>
        <v>0</v>
      </c>
      <c r="R16" s="3">
        <f>-'Operational cost'!$O$47</f>
        <v>0</v>
      </c>
      <c r="S16" s="3">
        <f>-'Operational cost'!$O$47</f>
        <v>0</v>
      </c>
      <c r="T16" s="3">
        <f>-'Operational cost'!$O$47</f>
        <v>0</v>
      </c>
      <c r="U16" s="3">
        <f>-'Operational cost'!$O$47</f>
        <v>0</v>
      </c>
      <c r="V16" s="3">
        <f>-'Operational cost'!$O$47</f>
        <v>0</v>
      </c>
      <c r="W16" s="3">
        <f>-'Operational cost'!$O$47</f>
        <v>0</v>
      </c>
    </row>
    <row r="17" spans="2:33">
      <c r="B17" s="186" t="s">
        <v>104</v>
      </c>
      <c r="C17" s="187">
        <f>C15+C16</f>
        <v>0</v>
      </c>
      <c r="D17" s="187">
        <f>D15+D16</f>
        <v>2677975.1785662659</v>
      </c>
      <c r="E17" s="187">
        <f t="shared" ref="E17:W17" si="2">E15+E16</f>
        <v>2677975.1785662659</v>
      </c>
      <c r="F17" s="187">
        <f t="shared" si="2"/>
        <v>2677975.1785662659</v>
      </c>
      <c r="G17" s="187">
        <f t="shared" si="2"/>
        <v>2677975.1785662659</v>
      </c>
      <c r="H17" s="187">
        <f t="shared" si="2"/>
        <v>2677975.1785662659</v>
      </c>
      <c r="I17" s="187">
        <f t="shared" si="2"/>
        <v>2677975.1785662659</v>
      </c>
      <c r="J17" s="187">
        <f t="shared" si="2"/>
        <v>2677975.1785662659</v>
      </c>
      <c r="K17" s="187">
        <f t="shared" si="2"/>
        <v>2677975.1785662659</v>
      </c>
      <c r="L17" s="187">
        <f t="shared" si="2"/>
        <v>2677975.1785662659</v>
      </c>
      <c r="M17" s="187">
        <f t="shared" si="2"/>
        <v>2677975.1785662659</v>
      </c>
      <c r="N17" s="187">
        <f t="shared" si="2"/>
        <v>10165299.037924357</v>
      </c>
      <c r="O17" s="187">
        <f t="shared" si="2"/>
        <v>10165299.037924357</v>
      </c>
      <c r="P17" s="187">
        <f t="shared" si="2"/>
        <v>10165299.037924357</v>
      </c>
      <c r="Q17" s="187">
        <f t="shared" si="2"/>
        <v>10165299.037924357</v>
      </c>
      <c r="R17" s="187">
        <f t="shared" si="2"/>
        <v>10165299.037924357</v>
      </c>
      <c r="S17" s="187">
        <f t="shared" si="2"/>
        <v>10165299.037924357</v>
      </c>
      <c r="T17" s="187">
        <f t="shared" si="2"/>
        <v>10165299.037924357</v>
      </c>
      <c r="U17" s="187">
        <f t="shared" si="2"/>
        <v>10165299.037924357</v>
      </c>
      <c r="V17" s="187">
        <f t="shared" si="2"/>
        <v>10165299.037924357</v>
      </c>
      <c r="W17" s="187">
        <f t="shared" si="2"/>
        <v>10165299.037924357</v>
      </c>
    </row>
    <row r="18" spans="2:33">
      <c r="B18" s="48" t="s">
        <v>9</v>
      </c>
      <c r="C18" s="3">
        <v>0</v>
      </c>
      <c r="D18" s="3">
        <f t="shared" ref="D18:W18" si="3">(-D17)*$C$41</f>
        <v>0</v>
      </c>
      <c r="E18" s="3">
        <f t="shared" si="3"/>
        <v>0</v>
      </c>
      <c r="F18" s="3">
        <f t="shared" si="3"/>
        <v>0</v>
      </c>
      <c r="G18" s="3">
        <f t="shared" si="3"/>
        <v>0</v>
      </c>
      <c r="H18" s="3">
        <f t="shared" si="3"/>
        <v>0</v>
      </c>
      <c r="I18" s="3">
        <f t="shared" si="3"/>
        <v>0</v>
      </c>
      <c r="J18" s="3">
        <f t="shared" si="3"/>
        <v>0</v>
      </c>
      <c r="K18" s="3">
        <f t="shared" si="3"/>
        <v>0</v>
      </c>
      <c r="L18" s="3">
        <f t="shared" si="3"/>
        <v>0</v>
      </c>
      <c r="M18" s="3">
        <f t="shared" si="3"/>
        <v>0</v>
      </c>
      <c r="N18" s="3">
        <f t="shared" si="3"/>
        <v>0</v>
      </c>
      <c r="O18" s="3">
        <f t="shared" si="3"/>
        <v>0</v>
      </c>
      <c r="P18" s="3">
        <f t="shared" si="3"/>
        <v>0</v>
      </c>
      <c r="Q18" s="3">
        <f t="shared" si="3"/>
        <v>0</v>
      </c>
      <c r="R18" s="3">
        <f t="shared" si="3"/>
        <v>0</v>
      </c>
      <c r="S18" s="3">
        <f t="shared" si="3"/>
        <v>0</v>
      </c>
      <c r="T18" s="3">
        <f t="shared" si="3"/>
        <v>0</v>
      </c>
      <c r="U18" s="3">
        <f t="shared" si="3"/>
        <v>0</v>
      </c>
      <c r="V18" s="3">
        <f t="shared" si="3"/>
        <v>0</v>
      </c>
      <c r="W18" s="3">
        <f t="shared" si="3"/>
        <v>0</v>
      </c>
    </row>
    <row r="19" spans="2:33">
      <c r="B19" s="48" t="s">
        <v>10</v>
      </c>
      <c r="C19" s="3">
        <v>0</v>
      </c>
      <c r="D19" s="3">
        <v>0</v>
      </c>
      <c r="E19" s="3">
        <v>0</v>
      </c>
      <c r="F19" s="3">
        <v>0</v>
      </c>
      <c r="G19" s="3">
        <v>0</v>
      </c>
      <c r="H19" s="3">
        <v>0</v>
      </c>
      <c r="I19" s="3">
        <v>0</v>
      </c>
      <c r="J19" s="3">
        <v>0</v>
      </c>
      <c r="K19" s="3">
        <v>0</v>
      </c>
      <c r="L19" s="3">
        <v>0</v>
      </c>
      <c r="M19" s="3">
        <v>0</v>
      </c>
      <c r="N19" s="3">
        <v>0</v>
      </c>
      <c r="O19" s="3">
        <v>0</v>
      </c>
      <c r="P19" s="3">
        <v>0</v>
      </c>
      <c r="Q19" s="3">
        <v>0</v>
      </c>
      <c r="R19" s="3">
        <v>0</v>
      </c>
      <c r="S19" s="3">
        <v>0</v>
      </c>
      <c r="T19" s="3">
        <v>0</v>
      </c>
      <c r="U19" s="3">
        <v>0</v>
      </c>
      <c r="V19" s="3">
        <v>0</v>
      </c>
      <c r="W19" s="3">
        <v>0</v>
      </c>
    </row>
    <row r="20" spans="2:33">
      <c r="B20" s="186" t="s">
        <v>105</v>
      </c>
      <c r="C20" s="187">
        <f>C17+C18+C19</f>
        <v>0</v>
      </c>
      <c r="D20" s="187">
        <f>D17+D18+D19</f>
        <v>2677975.1785662659</v>
      </c>
      <c r="E20" s="187">
        <f t="shared" ref="E20:W20" si="4">E17+E18+E19</f>
        <v>2677975.1785662659</v>
      </c>
      <c r="F20" s="187">
        <f t="shared" si="4"/>
        <v>2677975.1785662659</v>
      </c>
      <c r="G20" s="187">
        <f t="shared" si="4"/>
        <v>2677975.1785662659</v>
      </c>
      <c r="H20" s="187">
        <f t="shared" si="4"/>
        <v>2677975.1785662659</v>
      </c>
      <c r="I20" s="187">
        <f t="shared" si="4"/>
        <v>2677975.1785662659</v>
      </c>
      <c r="J20" s="187">
        <f t="shared" si="4"/>
        <v>2677975.1785662659</v>
      </c>
      <c r="K20" s="187">
        <f t="shared" si="4"/>
        <v>2677975.1785662659</v>
      </c>
      <c r="L20" s="187">
        <f t="shared" si="4"/>
        <v>2677975.1785662659</v>
      </c>
      <c r="M20" s="187">
        <f t="shared" si="4"/>
        <v>2677975.1785662659</v>
      </c>
      <c r="N20" s="187">
        <f t="shared" si="4"/>
        <v>10165299.037924357</v>
      </c>
      <c r="O20" s="187">
        <f t="shared" si="4"/>
        <v>10165299.037924357</v>
      </c>
      <c r="P20" s="187">
        <f t="shared" si="4"/>
        <v>10165299.037924357</v>
      </c>
      <c r="Q20" s="187">
        <f t="shared" si="4"/>
        <v>10165299.037924357</v>
      </c>
      <c r="R20" s="187">
        <f t="shared" si="4"/>
        <v>10165299.037924357</v>
      </c>
      <c r="S20" s="187">
        <f t="shared" si="4"/>
        <v>10165299.037924357</v>
      </c>
      <c r="T20" s="187">
        <f t="shared" si="4"/>
        <v>10165299.037924357</v>
      </c>
      <c r="U20" s="187">
        <f t="shared" si="4"/>
        <v>10165299.037924357</v>
      </c>
      <c r="V20" s="187">
        <f t="shared" si="4"/>
        <v>10165299.037924357</v>
      </c>
      <c r="W20" s="187">
        <f t="shared" si="4"/>
        <v>10165299.037924357</v>
      </c>
    </row>
    <row r="21" spans="2:33">
      <c r="B21" s="48" t="s">
        <v>11</v>
      </c>
      <c r="C21" s="3">
        <v>0</v>
      </c>
      <c r="D21" s="3">
        <f>-D13</f>
        <v>7487323.8593580909</v>
      </c>
      <c r="E21" s="3">
        <f t="shared" ref="E21:L21" si="5">-E13</f>
        <v>7487323.8593580909</v>
      </c>
      <c r="F21" s="3">
        <f t="shared" si="5"/>
        <v>7487323.8593580909</v>
      </c>
      <c r="G21" s="3">
        <f t="shared" si="5"/>
        <v>7487323.8593580909</v>
      </c>
      <c r="H21" s="3">
        <f t="shared" si="5"/>
        <v>7487323.8593580909</v>
      </c>
      <c r="I21" s="3">
        <f t="shared" si="5"/>
        <v>7487323.8593580909</v>
      </c>
      <c r="J21" s="3">
        <f t="shared" si="5"/>
        <v>7487323.8593580909</v>
      </c>
      <c r="K21" s="3">
        <f>-K13</f>
        <v>7487323.8593580909</v>
      </c>
      <c r="L21" s="3">
        <f t="shared" si="5"/>
        <v>7487323.8593580909</v>
      </c>
      <c r="M21" s="3">
        <f>-M13</f>
        <v>7487323.8593580909</v>
      </c>
      <c r="N21" s="3">
        <v>0</v>
      </c>
      <c r="O21" s="3">
        <v>0</v>
      </c>
      <c r="P21" s="3">
        <v>0</v>
      </c>
      <c r="Q21" s="3">
        <v>0</v>
      </c>
      <c r="R21" s="3">
        <v>0</v>
      </c>
      <c r="S21" s="3">
        <v>0</v>
      </c>
      <c r="T21" s="3">
        <v>0</v>
      </c>
      <c r="U21" s="3">
        <v>0</v>
      </c>
      <c r="V21" s="3">
        <v>0</v>
      </c>
      <c r="W21" s="3">
        <v>0</v>
      </c>
    </row>
    <row r="22" spans="2:33">
      <c r="B22" s="48" t="s">
        <v>12</v>
      </c>
      <c r="C22" s="3">
        <v>0</v>
      </c>
      <c r="D22" s="3">
        <v>0</v>
      </c>
      <c r="E22" s="3">
        <v>0</v>
      </c>
      <c r="F22" s="3">
        <v>0</v>
      </c>
      <c r="G22" s="3">
        <v>0</v>
      </c>
      <c r="H22" s="3">
        <v>0</v>
      </c>
      <c r="I22" s="3">
        <v>0</v>
      </c>
      <c r="J22" s="3">
        <v>0</v>
      </c>
      <c r="K22" s="3">
        <v>0</v>
      </c>
      <c r="L22" s="3">
        <v>0</v>
      </c>
      <c r="M22" s="3">
        <v>0</v>
      </c>
      <c r="N22" s="3">
        <v>0</v>
      </c>
      <c r="O22" s="3">
        <v>0</v>
      </c>
      <c r="P22" s="3">
        <v>0</v>
      </c>
      <c r="Q22" s="3">
        <v>0</v>
      </c>
      <c r="R22" s="3">
        <v>0</v>
      </c>
      <c r="S22" s="3">
        <v>0</v>
      </c>
      <c r="T22" s="3">
        <v>0</v>
      </c>
      <c r="U22" s="3">
        <v>0</v>
      </c>
      <c r="V22" s="3">
        <v>0</v>
      </c>
      <c r="W22" s="3">
        <v>0</v>
      </c>
    </row>
    <row r="23" spans="2:33">
      <c r="B23" s="48" t="s">
        <v>13</v>
      </c>
      <c r="C23" s="3">
        <v>0</v>
      </c>
      <c r="D23" s="3">
        <v>0</v>
      </c>
      <c r="E23" s="3">
        <v>0</v>
      </c>
      <c r="F23" s="3">
        <v>0</v>
      </c>
      <c r="G23" s="3">
        <v>0</v>
      </c>
      <c r="H23" s="3">
        <v>0</v>
      </c>
      <c r="I23" s="3">
        <v>0</v>
      </c>
      <c r="J23" s="3">
        <v>0</v>
      </c>
      <c r="K23" s="3">
        <v>0</v>
      </c>
      <c r="L23" s="3">
        <v>0</v>
      </c>
      <c r="M23" s="3">
        <v>0</v>
      </c>
      <c r="N23" s="3">
        <v>0</v>
      </c>
      <c r="O23" s="3">
        <v>0</v>
      </c>
      <c r="P23" s="3">
        <v>0</v>
      </c>
      <c r="Q23" s="3">
        <v>0</v>
      </c>
      <c r="R23" s="3">
        <v>0</v>
      </c>
      <c r="S23" s="3">
        <v>0</v>
      </c>
      <c r="T23" s="3">
        <v>0</v>
      </c>
      <c r="U23" s="3">
        <v>0</v>
      </c>
      <c r="V23" s="3">
        <v>0</v>
      </c>
      <c r="W23" s="3">
        <v>0</v>
      </c>
    </row>
    <row r="24" spans="2:33">
      <c r="B24" s="48" t="s">
        <v>14</v>
      </c>
      <c r="C24" s="3">
        <v>0</v>
      </c>
      <c r="D24" s="3">
        <v>0</v>
      </c>
      <c r="E24" s="3">
        <v>0</v>
      </c>
      <c r="F24" s="3">
        <v>0</v>
      </c>
      <c r="G24" s="3">
        <v>0</v>
      </c>
      <c r="H24" s="3">
        <v>0</v>
      </c>
      <c r="I24" s="3">
        <v>0</v>
      </c>
      <c r="J24" s="3">
        <v>0</v>
      </c>
      <c r="K24" s="3">
        <v>0</v>
      </c>
      <c r="L24" s="3">
        <v>0</v>
      </c>
      <c r="M24" s="3">
        <v>0</v>
      </c>
      <c r="N24" s="3">
        <v>0</v>
      </c>
      <c r="O24" s="3">
        <v>0</v>
      </c>
      <c r="P24" s="3">
        <v>0</v>
      </c>
      <c r="Q24" s="3">
        <v>0</v>
      </c>
      <c r="R24" s="3">
        <v>0</v>
      </c>
      <c r="S24" s="3">
        <v>0</v>
      </c>
      <c r="T24" s="3">
        <v>0</v>
      </c>
      <c r="U24" s="3">
        <v>0</v>
      </c>
      <c r="V24" s="3">
        <v>0</v>
      </c>
      <c r="W24" s="3">
        <v>0</v>
      </c>
    </row>
    <row r="25" spans="2:33">
      <c r="B25" s="48" t="s">
        <v>15</v>
      </c>
      <c r="C25" s="3">
        <v>0</v>
      </c>
      <c r="D25" s="3">
        <v>0</v>
      </c>
      <c r="E25" s="3">
        <v>0</v>
      </c>
      <c r="F25" s="3">
        <v>0</v>
      </c>
      <c r="G25" s="3">
        <v>0</v>
      </c>
      <c r="H25" s="3">
        <v>0</v>
      </c>
      <c r="I25" s="3">
        <v>0</v>
      </c>
      <c r="J25" s="3">
        <v>0</v>
      </c>
      <c r="K25" s="3">
        <v>0</v>
      </c>
      <c r="L25" s="3">
        <v>0</v>
      </c>
      <c r="M25" s="3">
        <v>0</v>
      </c>
      <c r="N25" s="3">
        <v>0</v>
      </c>
      <c r="O25" s="3">
        <v>0</v>
      </c>
      <c r="P25" s="3">
        <v>0</v>
      </c>
      <c r="Q25" s="3">
        <v>0</v>
      </c>
      <c r="R25" s="3">
        <v>0</v>
      </c>
      <c r="S25" s="3">
        <v>0</v>
      </c>
      <c r="T25" s="3">
        <v>0</v>
      </c>
      <c r="U25" s="3">
        <v>0</v>
      </c>
      <c r="V25" s="3">
        <v>0</v>
      </c>
      <c r="W25" s="3">
        <v>0</v>
      </c>
    </row>
    <row r="26" spans="2:33">
      <c r="B26" s="48" t="s">
        <v>16</v>
      </c>
      <c r="C26" s="3">
        <v>0</v>
      </c>
      <c r="D26" s="3">
        <v>0</v>
      </c>
      <c r="E26" s="3">
        <v>0</v>
      </c>
      <c r="F26" s="3">
        <v>0</v>
      </c>
      <c r="G26" s="3">
        <v>0</v>
      </c>
      <c r="H26" s="3">
        <v>0</v>
      </c>
      <c r="I26" s="3">
        <v>0</v>
      </c>
      <c r="J26" s="3">
        <v>0</v>
      </c>
      <c r="K26" s="3">
        <v>0</v>
      </c>
      <c r="L26" s="3">
        <v>0</v>
      </c>
      <c r="M26" s="3">
        <v>0</v>
      </c>
      <c r="N26" s="3">
        <v>0</v>
      </c>
      <c r="O26" s="3">
        <v>0</v>
      </c>
      <c r="P26" s="3">
        <v>0</v>
      </c>
      <c r="Q26" s="3">
        <v>0</v>
      </c>
      <c r="R26" s="3">
        <v>0</v>
      </c>
      <c r="S26" s="3">
        <v>0</v>
      </c>
      <c r="T26" s="3">
        <v>0</v>
      </c>
      <c r="U26" s="3">
        <v>0</v>
      </c>
      <c r="V26" s="3">
        <v>0</v>
      </c>
      <c r="W26" s="3">
        <v>0</v>
      </c>
    </row>
    <row r="27" spans="2:33">
      <c r="B27" s="186" t="s">
        <v>106</v>
      </c>
      <c r="C27" s="187">
        <f>SUM(C20:C26)</f>
        <v>0</v>
      </c>
      <c r="D27" s="187">
        <f>SUM(D20:D26)</f>
        <v>10165299.037924357</v>
      </c>
      <c r="E27" s="187">
        <f t="shared" ref="E27:W27" si="6">SUM(E20:E26)</f>
        <v>10165299.037924357</v>
      </c>
      <c r="F27" s="187">
        <f t="shared" si="6"/>
        <v>10165299.037924357</v>
      </c>
      <c r="G27" s="187">
        <f t="shared" si="6"/>
        <v>10165299.037924357</v>
      </c>
      <c r="H27" s="187">
        <f t="shared" si="6"/>
        <v>10165299.037924357</v>
      </c>
      <c r="I27" s="187">
        <f t="shared" si="6"/>
        <v>10165299.037924357</v>
      </c>
      <c r="J27" s="187">
        <f t="shared" si="6"/>
        <v>10165299.037924357</v>
      </c>
      <c r="K27" s="187">
        <f t="shared" si="6"/>
        <v>10165299.037924357</v>
      </c>
      <c r="L27" s="187">
        <f t="shared" si="6"/>
        <v>10165299.037924357</v>
      </c>
      <c r="M27" s="187">
        <f t="shared" si="6"/>
        <v>10165299.037924357</v>
      </c>
      <c r="N27" s="187">
        <f t="shared" si="6"/>
        <v>10165299.037924357</v>
      </c>
      <c r="O27" s="187">
        <f t="shared" si="6"/>
        <v>10165299.037924357</v>
      </c>
      <c r="P27" s="187">
        <f t="shared" si="6"/>
        <v>10165299.037924357</v>
      </c>
      <c r="Q27" s="187">
        <f t="shared" si="6"/>
        <v>10165299.037924357</v>
      </c>
      <c r="R27" s="187">
        <f t="shared" si="6"/>
        <v>10165299.037924357</v>
      </c>
      <c r="S27" s="187">
        <f t="shared" si="6"/>
        <v>10165299.037924357</v>
      </c>
      <c r="T27" s="187">
        <f t="shared" si="6"/>
        <v>10165299.037924357</v>
      </c>
      <c r="U27" s="187">
        <f t="shared" si="6"/>
        <v>10165299.037924357</v>
      </c>
      <c r="V27" s="187">
        <f t="shared" si="6"/>
        <v>10165299.037924357</v>
      </c>
      <c r="W27" s="187">
        <f t="shared" si="6"/>
        <v>10165299.037924357</v>
      </c>
    </row>
    <row r="28" spans="2:33">
      <c r="B28" s="48" t="s">
        <v>157</v>
      </c>
      <c r="C28" s="3">
        <f>-'Investment cost'!L29</f>
        <v>-74873238.593580902</v>
      </c>
      <c r="D28" s="3">
        <v>0</v>
      </c>
      <c r="E28" s="3">
        <v>0</v>
      </c>
      <c r="F28" s="3">
        <v>0</v>
      </c>
      <c r="G28" s="3">
        <v>0</v>
      </c>
      <c r="H28" s="3">
        <v>0</v>
      </c>
      <c r="I28" s="3">
        <v>0</v>
      </c>
      <c r="J28" s="3">
        <v>0</v>
      </c>
      <c r="K28" s="3">
        <v>0</v>
      </c>
      <c r="L28" s="3">
        <v>0</v>
      </c>
      <c r="M28" s="3">
        <v>0</v>
      </c>
      <c r="N28" s="3">
        <v>0</v>
      </c>
      <c r="O28" s="3">
        <v>0</v>
      </c>
      <c r="P28" s="3">
        <v>0</v>
      </c>
      <c r="Q28" s="3">
        <v>0</v>
      </c>
      <c r="R28" s="3">
        <v>0</v>
      </c>
      <c r="S28" s="3">
        <v>0</v>
      </c>
      <c r="T28" s="3">
        <v>0</v>
      </c>
      <c r="U28" s="3">
        <v>0</v>
      </c>
      <c r="V28" s="3">
        <v>0</v>
      </c>
      <c r="W28" s="3">
        <v>0</v>
      </c>
      <c r="X28">
        <v>0</v>
      </c>
      <c r="Y28">
        <v>0</v>
      </c>
      <c r="Z28">
        <v>0</v>
      </c>
      <c r="AA28">
        <v>0</v>
      </c>
      <c r="AB28">
        <v>0</v>
      </c>
      <c r="AC28">
        <v>0</v>
      </c>
      <c r="AD28">
        <v>0</v>
      </c>
      <c r="AE28">
        <v>0</v>
      </c>
      <c r="AF28">
        <v>0</v>
      </c>
      <c r="AG28">
        <v>0</v>
      </c>
    </row>
    <row r="29" spans="2:33">
      <c r="B29" s="48" t="s">
        <v>17</v>
      </c>
      <c r="C29" s="3">
        <f>-'Investment cost'!L35</f>
        <v>-13212924.457690747</v>
      </c>
      <c r="D29" s="3">
        <v>0</v>
      </c>
      <c r="E29" s="3">
        <v>0</v>
      </c>
      <c r="F29" s="3">
        <v>0</v>
      </c>
      <c r="G29" s="3">
        <v>0</v>
      </c>
      <c r="H29" s="3">
        <v>0</v>
      </c>
      <c r="I29" s="3">
        <v>0</v>
      </c>
      <c r="J29" s="3">
        <v>0</v>
      </c>
      <c r="K29" s="3">
        <v>0</v>
      </c>
      <c r="L29" s="3">
        <v>0</v>
      </c>
      <c r="M29" s="3">
        <v>0</v>
      </c>
      <c r="N29" s="3">
        <v>0</v>
      </c>
      <c r="O29" s="3">
        <v>0</v>
      </c>
      <c r="P29" s="3">
        <v>0</v>
      </c>
      <c r="Q29" s="3">
        <v>0</v>
      </c>
      <c r="R29" s="3">
        <v>0</v>
      </c>
      <c r="S29" s="3">
        <v>0</v>
      </c>
      <c r="T29" s="3">
        <v>0</v>
      </c>
      <c r="U29" s="3">
        <v>0</v>
      </c>
      <c r="V29" s="3"/>
      <c r="W29" s="3">
        <v>24254982.585983697</v>
      </c>
      <c r="X29">
        <v>0</v>
      </c>
      <c r="Y29">
        <v>0</v>
      </c>
      <c r="Z29">
        <v>0</v>
      </c>
      <c r="AA29">
        <v>0</v>
      </c>
      <c r="AB29">
        <v>24254982.585983697</v>
      </c>
      <c r="AC29">
        <v>0</v>
      </c>
      <c r="AD29">
        <v>0</v>
      </c>
      <c r="AE29">
        <v>0</v>
      </c>
      <c r="AF29">
        <v>0</v>
      </c>
      <c r="AG29">
        <v>13212924.457690747</v>
      </c>
    </row>
    <row r="30" spans="2:33">
      <c r="B30" s="48" t="s">
        <v>21</v>
      </c>
      <c r="C30" s="3">
        <v>-2802801.2695526849</v>
      </c>
      <c r="D30" s="3">
        <v>0</v>
      </c>
      <c r="E30" s="3">
        <v>0</v>
      </c>
      <c r="F30" s="3">
        <v>0</v>
      </c>
      <c r="G30" s="3">
        <v>0</v>
      </c>
      <c r="H30" s="3">
        <v>0</v>
      </c>
      <c r="I30" s="3">
        <v>0</v>
      </c>
      <c r="J30" s="3">
        <v>0</v>
      </c>
      <c r="K30" s="3">
        <v>0</v>
      </c>
      <c r="L30" s="3">
        <v>0</v>
      </c>
      <c r="M30" s="3">
        <v>0</v>
      </c>
      <c r="N30" s="3">
        <v>0</v>
      </c>
      <c r="O30" s="3">
        <v>0</v>
      </c>
      <c r="P30" s="3">
        <v>0</v>
      </c>
      <c r="Q30" s="3">
        <v>0</v>
      </c>
      <c r="R30" s="3">
        <v>0</v>
      </c>
      <c r="S30" s="3">
        <v>0</v>
      </c>
      <c r="T30" s="3">
        <v>0</v>
      </c>
      <c r="U30" s="3">
        <v>0</v>
      </c>
      <c r="V30" s="3"/>
      <c r="W30" s="3">
        <v>2722163.0533720888</v>
      </c>
      <c r="X30">
        <v>0</v>
      </c>
      <c r="Y30">
        <v>0</v>
      </c>
      <c r="Z30">
        <v>0</v>
      </c>
      <c r="AA30">
        <v>0</v>
      </c>
      <c r="AB30">
        <v>2722163.0533720888</v>
      </c>
      <c r="AC30">
        <v>0</v>
      </c>
      <c r="AD30">
        <v>0</v>
      </c>
      <c r="AE30">
        <v>0</v>
      </c>
      <c r="AF30">
        <v>0</v>
      </c>
      <c r="AG30">
        <v>2802801.2695526849</v>
      </c>
    </row>
    <row r="31" spans="2:33">
      <c r="B31" s="186" t="s">
        <v>18</v>
      </c>
      <c r="C31" s="188">
        <f>SUM(C28:C30)</f>
        <v>-90888964.320824325</v>
      </c>
      <c r="D31" s="188">
        <f>SUM(D27:D30)</f>
        <v>10165299.037924357</v>
      </c>
      <c r="E31" s="188">
        <f t="shared" ref="E31:W31" si="7">SUM(E27:E30)</f>
        <v>10165299.037924357</v>
      </c>
      <c r="F31" s="188">
        <f t="shared" si="7"/>
        <v>10165299.037924357</v>
      </c>
      <c r="G31" s="188">
        <f t="shared" si="7"/>
        <v>10165299.037924357</v>
      </c>
      <c r="H31" s="188">
        <f t="shared" si="7"/>
        <v>10165299.037924357</v>
      </c>
      <c r="I31" s="188">
        <f t="shared" si="7"/>
        <v>10165299.037924357</v>
      </c>
      <c r="J31" s="188">
        <f t="shared" si="7"/>
        <v>10165299.037924357</v>
      </c>
      <c r="K31" s="188">
        <f t="shared" si="7"/>
        <v>10165299.037924357</v>
      </c>
      <c r="L31" s="188">
        <f t="shared" si="7"/>
        <v>10165299.037924357</v>
      </c>
      <c r="M31" s="188">
        <f t="shared" si="7"/>
        <v>10165299.037924357</v>
      </c>
      <c r="N31" s="188">
        <f t="shared" si="7"/>
        <v>10165299.037924357</v>
      </c>
      <c r="O31" s="188">
        <f t="shared" si="7"/>
        <v>10165299.037924357</v>
      </c>
      <c r="P31" s="188">
        <f t="shared" si="7"/>
        <v>10165299.037924357</v>
      </c>
      <c r="Q31" s="188">
        <f t="shared" si="7"/>
        <v>10165299.037924357</v>
      </c>
      <c r="R31" s="188">
        <f t="shared" si="7"/>
        <v>10165299.037924357</v>
      </c>
      <c r="S31" s="188">
        <f t="shared" si="7"/>
        <v>10165299.037924357</v>
      </c>
      <c r="T31" s="188">
        <f t="shared" si="7"/>
        <v>10165299.037924357</v>
      </c>
      <c r="U31" s="188">
        <f t="shared" si="7"/>
        <v>10165299.037924357</v>
      </c>
      <c r="V31" s="188">
        <f t="shared" si="7"/>
        <v>10165299.037924357</v>
      </c>
      <c r="W31" s="188">
        <f t="shared" si="7"/>
        <v>37142444.677280143</v>
      </c>
    </row>
    <row r="32" spans="2:33">
      <c r="B32" s="48" t="s">
        <v>19</v>
      </c>
      <c r="C32" s="3">
        <v>0</v>
      </c>
      <c r="D32" s="3">
        <v>0</v>
      </c>
      <c r="E32" s="3">
        <v>0</v>
      </c>
      <c r="F32" s="3">
        <v>0</v>
      </c>
      <c r="G32" s="3">
        <v>0</v>
      </c>
      <c r="H32" s="3">
        <v>0</v>
      </c>
      <c r="I32" s="3">
        <v>0</v>
      </c>
      <c r="J32" s="3">
        <v>0</v>
      </c>
      <c r="K32" s="3">
        <v>0</v>
      </c>
      <c r="L32" s="3">
        <v>0</v>
      </c>
      <c r="M32" s="3">
        <v>0</v>
      </c>
      <c r="N32" s="3">
        <v>0</v>
      </c>
      <c r="O32" s="3">
        <v>0</v>
      </c>
      <c r="P32" s="3">
        <v>0</v>
      </c>
      <c r="Q32" s="3">
        <v>0</v>
      </c>
      <c r="R32" s="3">
        <v>0</v>
      </c>
      <c r="S32" s="3">
        <v>0</v>
      </c>
      <c r="T32" s="3">
        <v>0</v>
      </c>
      <c r="U32" s="3">
        <v>0</v>
      </c>
      <c r="V32" s="3">
        <v>0</v>
      </c>
      <c r="W32" s="3">
        <v>0</v>
      </c>
    </row>
    <row r="33" spans="2:23">
      <c r="B33" s="48" t="s">
        <v>96</v>
      </c>
      <c r="C33" s="3">
        <v>0</v>
      </c>
      <c r="D33" s="3">
        <v>0</v>
      </c>
      <c r="E33" s="3">
        <v>0</v>
      </c>
      <c r="F33" s="3">
        <v>0</v>
      </c>
      <c r="G33" s="3">
        <v>0</v>
      </c>
      <c r="H33" s="3">
        <v>0</v>
      </c>
      <c r="I33" s="3">
        <v>0</v>
      </c>
      <c r="J33" s="3">
        <v>0</v>
      </c>
      <c r="K33" s="3">
        <v>0</v>
      </c>
      <c r="L33" s="3">
        <v>0</v>
      </c>
      <c r="M33" s="3">
        <v>0</v>
      </c>
      <c r="N33" s="3">
        <v>0</v>
      </c>
      <c r="O33" s="3">
        <v>0</v>
      </c>
      <c r="P33" s="3">
        <v>0</v>
      </c>
      <c r="Q33" s="3">
        <v>0</v>
      </c>
      <c r="R33" s="3">
        <v>0</v>
      </c>
      <c r="S33" s="3">
        <v>0</v>
      </c>
      <c r="T33" s="3">
        <v>0</v>
      </c>
      <c r="U33" s="3">
        <v>0</v>
      </c>
      <c r="V33" s="3">
        <v>0</v>
      </c>
      <c r="W33" s="3">
        <v>0</v>
      </c>
    </row>
    <row r="34" spans="2:23">
      <c r="B34" s="48" t="s">
        <v>0</v>
      </c>
      <c r="C34" s="3">
        <v>0</v>
      </c>
      <c r="D34" s="3">
        <v>0</v>
      </c>
      <c r="E34" s="3">
        <v>0</v>
      </c>
      <c r="F34" s="3">
        <v>0</v>
      </c>
      <c r="G34" s="3">
        <v>0</v>
      </c>
      <c r="H34" s="3">
        <v>0</v>
      </c>
      <c r="I34" s="3">
        <v>0</v>
      </c>
      <c r="J34" s="3">
        <v>0</v>
      </c>
      <c r="K34" s="3">
        <v>0</v>
      </c>
      <c r="L34" s="3">
        <v>0</v>
      </c>
      <c r="M34" s="3">
        <v>0</v>
      </c>
      <c r="N34" s="3">
        <v>0</v>
      </c>
      <c r="O34" s="3">
        <v>0</v>
      </c>
      <c r="P34" s="3">
        <v>0</v>
      </c>
      <c r="Q34" s="3">
        <v>0</v>
      </c>
      <c r="R34" s="3">
        <v>0</v>
      </c>
      <c r="S34" s="3">
        <v>0</v>
      </c>
      <c r="T34" s="3">
        <v>0</v>
      </c>
      <c r="U34" s="3">
        <v>0</v>
      </c>
      <c r="V34" s="3">
        <v>0</v>
      </c>
      <c r="W34" s="3">
        <v>0</v>
      </c>
    </row>
    <row r="35" spans="2:23">
      <c r="B35" s="186" t="s">
        <v>107</v>
      </c>
      <c r="C35" s="188">
        <f>SUM(C31:C34)</f>
        <v>-90888964.320824325</v>
      </c>
      <c r="D35" s="188">
        <f>SUM(D31:D34)</f>
        <v>10165299.037924357</v>
      </c>
      <c r="E35" s="188">
        <f t="shared" ref="E35:W35" si="8">SUM(E31:E34)</f>
        <v>10165299.037924357</v>
      </c>
      <c r="F35" s="188">
        <f t="shared" si="8"/>
        <v>10165299.037924357</v>
      </c>
      <c r="G35" s="188">
        <f t="shared" si="8"/>
        <v>10165299.037924357</v>
      </c>
      <c r="H35" s="188">
        <f t="shared" si="8"/>
        <v>10165299.037924357</v>
      </c>
      <c r="I35" s="188">
        <f t="shared" si="8"/>
        <v>10165299.037924357</v>
      </c>
      <c r="J35" s="188">
        <f t="shared" si="8"/>
        <v>10165299.037924357</v>
      </c>
      <c r="K35" s="188">
        <f t="shared" si="8"/>
        <v>10165299.037924357</v>
      </c>
      <c r="L35" s="188">
        <f t="shared" si="8"/>
        <v>10165299.037924357</v>
      </c>
      <c r="M35" s="188">
        <f t="shared" si="8"/>
        <v>10165299.037924357</v>
      </c>
      <c r="N35" s="188">
        <f t="shared" si="8"/>
        <v>10165299.037924357</v>
      </c>
      <c r="O35" s="188">
        <f t="shared" si="8"/>
        <v>10165299.037924357</v>
      </c>
      <c r="P35" s="188">
        <f t="shared" si="8"/>
        <v>10165299.037924357</v>
      </c>
      <c r="Q35" s="188">
        <f t="shared" si="8"/>
        <v>10165299.037924357</v>
      </c>
      <c r="R35" s="188">
        <f t="shared" si="8"/>
        <v>10165299.037924357</v>
      </c>
      <c r="S35" s="188">
        <f t="shared" si="8"/>
        <v>10165299.037924357</v>
      </c>
      <c r="T35" s="188">
        <f t="shared" si="8"/>
        <v>10165299.037924357</v>
      </c>
      <c r="U35" s="188">
        <f t="shared" si="8"/>
        <v>10165299.037924357</v>
      </c>
      <c r="V35" s="188">
        <f t="shared" si="8"/>
        <v>10165299.037924357</v>
      </c>
      <c r="W35" s="188">
        <f t="shared" si="8"/>
        <v>37142444.677280143</v>
      </c>
    </row>
    <row r="36" spans="2:23">
      <c r="B36" s="191" t="s">
        <v>108</v>
      </c>
      <c r="C36" s="4">
        <f t="shared" ref="C36:W36" si="9">C35/(1+$C$42)^C5</f>
        <v>-90888964.320824325</v>
      </c>
      <c r="D36" s="4">
        <f t="shared" si="9"/>
        <v>8839390.4677603114</v>
      </c>
      <c r="E36" s="4">
        <f t="shared" si="9"/>
        <v>7686426.4937046189</v>
      </c>
      <c r="F36" s="4">
        <f t="shared" si="9"/>
        <v>6683849.1249605389</v>
      </c>
      <c r="G36" s="4">
        <f t="shared" si="9"/>
        <v>5812042.717356991</v>
      </c>
      <c r="H36" s="4">
        <f t="shared" si="9"/>
        <v>5053950.189006079</v>
      </c>
      <c r="I36" s="4">
        <f t="shared" si="9"/>
        <v>4394739.2947878949</v>
      </c>
      <c r="J36" s="4">
        <f t="shared" si="9"/>
        <v>3821512.4302503443</v>
      </c>
      <c r="K36" s="4">
        <f t="shared" si="9"/>
        <v>3323054.2871742127</v>
      </c>
      <c r="L36" s="4">
        <f t="shared" si="9"/>
        <v>2889612.4236297505</v>
      </c>
      <c r="M36" s="4">
        <f t="shared" si="9"/>
        <v>2512706.4553302177</v>
      </c>
      <c r="N36" s="4">
        <f t="shared" si="9"/>
        <v>2184962.1350697549</v>
      </c>
      <c r="O36" s="4">
        <f t="shared" si="9"/>
        <v>1899967.0739737002</v>
      </c>
      <c r="P36" s="4">
        <f t="shared" si="9"/>
        <v>1652145.2817162611</v>
      </c>
      <c r="Q36" s="4">
        <f t="shared" si="9"/>
        <v>1436648.0710576184</v>
      </c>
      <c r="R36" s="4">
        <f t="shared" si="9"/>
        <v>1249259.1922240162</v>
      </c>
      <c r="S36" s="4">
        <f t="shared" si="9"/>
        <v>1086312.3410643621</v>
      </c>
      <c r="T36" s="4">
        <f t="shared" si="9"/>
        <v>944619.42701248883</v>
      </c>
      <c r="U36" s="4">
        <f t="shared" si="9"/>
        <v>821408.19740216434</v>
      </c>
      <c r="V36" s="4">
        <f t="shared" si="9"/>
        <v>714267.99774101248</v>
      </c>
      <c r="W36" s="4">
        <f t="shared" si="9"/>
        <v>2269413.7303158822</v>
      </c>
    </row>
    <row r="37" spans="2:23">
      <c r="B37" s="189" t="s">
        <v>237</v>
      </c>
      <c r="C37" s="190">
        <f>C36</f>
        <v>-90888964.320824325</v>
      </c>
      <c r="D37" s="187">
        <f>C37+D36</f>
        <v>-82049573.853064016</v>
      </c>
      <c r="E37" s="187">
        <f>D37+E36</f>
        <v>-74363147.359359398</v>
      </c>
      <c r="F37" s="187">
        <f t="shared" ref="F37:V37" si="10">E37+F36</f>
        <v>-67679298.234398857</v>
      </c>
      <c r="G37" s="187">
        <f t="shared" si="10"/>
        <v>-61867255.517041862</v>
      </c>
      <c r="H37" s="187">
        <f t="shared" si="10"/>
        <v>-56813305.328035787</v>
      </c>
      <c r="I37" s="187">
        <f t="shared" si="10"/>
        <v>-52418566.033247888</v>
      </c>
      <c r="J37" s="187">
        <f t="shared" si="10"/>
        <v>-48597053.602997541</v>
      </c>
      <c r="K37" s="187">
        <f t="shared" si="10"/>
        <v>-45273999.315823331</v>
      </c>
      <c r="L37" s="187">
        <f t="shared" si="10"/>
        <v>-42384386.892193578</v>
      </c>
      <c r="M37" s="187">
        <f t="shared" si="10"/>
        <v>-39871680.436863363</v>
      </c>
      <c r="N37" s="187">
        <f t="shared" si="10"/>
        <v>-37686718.301793605</v>
      </c>
      <c r="O37" s="187">
        <f t="shared" si="10"/>
        <v>-35786751.227819905</v>
      </c>
      <c r="P37" s="187">
        <f t="shared" si="10"/>
        <v>-34134605.946103647</v>
      </c>
      <c r="Q37" s="187">
        <f t="shared" si="10"/>
        <v>-32697957.87504603</v>
      </c>
      <c r="R37" s="187">
        <f t="shared" si="10"/>
        <v>-31448698.682822015</v>
      </c>
      <c r="S37" s="187">
        <f t="shared" si="10"/>
        <v>-30362386.341757651</v>
      </c>
      <c r="T37" s="187">
        <f t="shared" si="10"/>
        <v>-29417766.914745163</v>
      </c>
      <c r="U37" s="187">
        <f t="shared" si="10"/>
        <v>-28596358.717342999</v>
      </c>
      <c r="V37" s="187">
        <f t="shared" si="10"/>
        <v>-27882090.719601985</v>
      </c>
      <c r="W37" s="187">
        <f>V37+W36</f>
        <v>-25612676.989286102</v>
      </c>
    </row>
    <row r="38" spans="2:23">
      <c r="B38" s="215" t="s">
        <v>109</v>
      </c>
      <c r="C38" s="216"/>
      <c r="D38" s="217">
        <f t="shared" ref="D38:G38" si="11">IF(D37&lt;0,1,-C37/D36)</f>
        <v>1</v>
      </c>
      <c r="E38" s="217">
        <f t="shared" si="11"/>
        <v>1</v>
      </c>
      <c r="F38" s="217">
        <f t="shared" si="11"/>
        <v>1</v>
      </c>
      <c r="G38" s="217">
        <f t="shared" si="11"/>
        <v>1</v>
      </c>
      <c r="H38" s="217">
        <f>IF(H37&lt;0,1,-G37/H36)</f>
        <v>1</v>
      </c>
      <c r="I38" s="217">
        <f t="shared" ref="I38:W38" si="12">IF(I37&lt;0,1,-H37/I36)</f>
        <v>1</v>
      </c>
      <c r="J38" s="217">
        <f t="shared" si="12"/>
        <v>1</v>
      </c>
      <c r="K38" s="217">
        <f t="shared" si="12"/>
        <v>1</v>
      </c>
      <c r="L38" s="217">
        <f t="shared" si="12"/>
        <v>1</v>
      </c>
      <c r="M38" s="217">
        <f t="shared" si="12"/>
        <v>1</v>
      </c>
      <c r="N38" s="217">
        <f t="shared" si="12"/>
        <v>1</v>
      </c>
      <c r="O38" s="217">
        <f t="shared" si="12"/>
        <v>1</v>
      </c>
      <c r="P38" s="217">
        <f t="shared" si="12"/>
        <v>1</v>
      </c>
      <c r="Q38" s="217">
        <f t="shared" si="12"/>
        <v>1</v>
      </c>
      <c r="R38" s="217">
        <f t="shared" si="12"/>
        <v>1</v>
      </c>
      <c r="S38" s="217">
        <f t="shared" si="12"/>
        <v>1</v>
      </c>
      <c r="T38" s="217">
        <f t="shared" si="12"/>
        <v>1</v>
      </c>
      <c r="U38" s="217">
        <f t="shared" si="12"/>
        <v>1</v>
      </c>
      <c r="V38" s="217">
        <f t="shared" si="12"/>
        <v>1</v>
      </c>
      <c r="W38" s="217">
        <f t="shared" si="12"/>
        <v>1</v>
      </c>
    </row>
    <row r="39" spans="2:23">
      <c r="B39" s="218" t="s">
        <v>128</v>
      </c>
      <c r="C39" s="219">
        <v>0</v>
      </c>
      <c r="D39" s="219">
        <v>1</v>
      </c>
      <c r="E39" s="219">
        <v>2</v>
      </c>
      <c r="F39" s="219">
        <v>3</v>
      </c>
      <c r="G39" s="219">
        <v>4</v>
      </c>
      <c r="H39" s="219">
        <v>5</v>
      </c>
      <c r="I39" s="219">
        <v>6</v>
      </c>
      <c r="J39" s="219">
        <v>7</v>
      </c>
      <c r="K39" s="219">
        <v>8</v>
      </c>
      <c r="L39" s="219">
        <v>9</v>
      </c>
      <c r="M39" s="219">
        <v>10</v>
      </c>
      <c r="N39" s="219">
        <v>11</v>
      </c>
      <c r="O39" s="219">
        <v>12</v>
      </c>
      <c r="P39" s="219">
        <v>13</v>
      </c>
      <c r="Q39" s="219">
        <v>14</v>
      </c>
      <c r="R39" s="219">
        <v>15</v>
      </c>
      <c r="S39" s="219">
        <v>16</v>
      </c>
      <c r="T39" s="219">
        <v>17</v>
      </c>
      <c r="U39" s="219">
        <v>18</v>
      </c>
      <c r="V39" s="219">
        <v>19</v>
      </c>
      <c r="W39" s="219">
        <v>20</v>
      </c>
    </row>
    <row r="40" spans="2:23" ht="15" thickBot="1"/>
    <row r="41" spans="2:23">
      <c r="B41" s="196" t="s">
        <v>20</v>
      </c>
      <c r="C41" s="184">
        <v>0</v>
      </c>
    </row>
    <row r="42" spans="2:23" ht="15" thickBot="1">
      <c r="B42" s="197" t="s">
        <v>95</v>
      </c>
      <c r="C42" s="185">
        <v>0.15</v>
      </c>
    </row>
    <row r="44" spans="2:23" ht="15" thickBot="1">
      <c r="B44" s="233" t="s">
        <v>324</v>
      </c>
    </row>
    <row r="45" spans="2:23">
      <c r="B45" s="193" t="s">
        <v>111</v>
      </c>
      <c r="C45" s="220">
        <f>W37</f>
        <v>-25612676.989286102</v>
      </c>
      <c r="D45" s="3"/>
    </row>
    <row r="46" spans="2:23">
      <c r="B46" s="194" t="s">
        <v>109</v>
      </c>
      <c r="C46" s="221">
        <f>SUMIF(C38:W38,"&gt;0")-SUMIF(C38:W38,"&gt;1")</f>
        <v>20</v>
      </c>
      <c r="D46" s="3"/>
    </row>
    <row r="47" spans="2:23" ht="15" thickBot="1">
      <c r="B47" s="195" t="s">
        <v>110</v>
      </c>
      <c r="C47" s="222">
        <f>IRR(C35:W35)</f>
        <v>9.9495116900522484E-2</v>
      </c>
    </row>
    <row r="48" spans="2:23" ht="15" thickBot="1"/>
    <row r="49" spans="2:5">
      <c r="B49" s="196" t="s">
        <v>323</v>
      </c>
      <c r="C49" s="236" t="s">
        <v>220</v>
      </c>
      <c r="D49" s="236" t="s">
        <v>75</v>
      </c>
      <c r="E49" s="237" t="s">
        <v>221</v>
      </c>
    </row>
    <row r="50" spans="2:5" ht="15" thickBot="1">
      <c r="B50" s="72"/>
      <c r="C50" s="234">
        <f>'Operational cost'!H62</f>
        <v>427.75868141797156</v>
      </c>
      <c r="D50" s="234">
        <f>'Operational cost'!I62</f>
        <v>1852.9150803996295</v>
      </c>
      <c r="E50" s="235">
        <f>'Operational cost'!J62</f>
        <v>1852.9150803996292</v>
      </c>
    </row>
  </sheetData>
  <pageMargins left="0.7" right="0.7" top="0.75" bottom="0.75" header="0.3" footer="0.3"/>
  <pageSetup orientation="portrait" horizontalDpi="4294967295" verticalDpi="4294967295"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5CCC2-9C45-4D35-8200-402CBDB2AE1B}">
  <dimension ref="B1:L65"/>
  <sheetViews>
    <sheetView workbookViewId="0">
      <selection activeCell="R13" sqref="R13"/>
    </sheetView>
  </sheetViews>
  <sheetFormatPr defaultRowHeight="14.4"/>
  <cols>
    <col min="2" max="2" width="27.33203125" customWidth="1"/>
    <col min="3" max="3" width="12.21875" customWidth="1"/>
    <col min="4" max="4" width="10.109375" customWidth="1"/>
  </cols>
  <sheetData>
    <row r="1" spans="2:4" ht="22.8" customHeight="1">
      <c r="B1" s="226" t="s">
        <v>297</v>
      </c>
      <c r="C1" s="227"/>
      <c r="D1" s="227"/>
    </row>
    <row r="2" spans="2:4" ht="15" thickBot="1"/>
    <row r="3" spans="2:4">
      <c r="B3" s="41" t="s">
        <v>199</v>
      </c>
      <c r="C3" s="42"/>
      <c r="D3" s="43"/>
    </row>
    <row r="4" spans="2:4">
      <c r="B4" s="68" t="s">
        <v>200</v>
      </c>
      <c r="C4" s="69" t="s">
        <v>189</v>
      </c>
      <c r="D4" s="70" t="s">
        <v>190</v>
      </c>
    </row>
    <row r="5" spans="2:4">
      <c r="B5" s="71" t="s">
        <v>91</v>
      </c>
      <c r="C5" s="73">
        <v>-2.2000000000000001E-3</v>
      </c>
      <c r="D5" s="74"/>
    </row>
    <row r="6" spans="2:4">
      <c r="B6" s="71" t="s">
        <v>46</v>
      </c>
      <c r="C6" s="73">
        <v>-9.2999999999999992E-3</v>
      </c>
      <c r="D6" s="74"/>
    </row>
    <row r="7" spans="2:4">
      <c r="B7" s="71" t="s">
        <v>191</v>
      </c>
      <c r="C7" s="73"/>
      <c r="D7" s="74">
        <v>1.0699999999999999E-2</v>
      </c>
    </row>
    <row r="8" spans="2:4">
      <c r="B8" s="71" t="s">
        <v>192</v>
      </c>
      <c r="C8" s="73">
        <v>-1.09E-2</v>
      </c>
      <c r="D8" s="74"/>
    </row>
    <row r="9" spans="2:4">
      <c r="B9" s="71" t="s">
        <v>193</v>
      </c>
      <c r="C9" s="73"/>
      <c r="D9" s="74">
        <v>9.9599999999999994E-2</v>
      </c>
    </row>
    <row r="10" spans="2:4">
      <c r="B10" s="71" t="s">
        <v>194</v>
      </c>
      <c r="C10" s="73"/>
      <c r="D10" s="74">
        <v>0.1002</v>
      </c>
    </row>
    <row r="11" spans="2:4">
      <c r="B11" s="71" t="s">
        <v>195</v>
      </c>
      <c r="C11" s="73">
        <v>-0.10639999999999999</v>
      </c>
      <c r="D11" s="74"/>
    </row>
    <row r="12" spans="2:4">
      <c r="B12" s="71" t="s">
        <v>196</v>
      </c>
      <c r="C12" s="73"/>
      <c r="D12" s="74">
        <v>0.21060000000000001</v>
      </c>
    </row>
    <row r="13" spans="2:4">
      <c r="B13" s="71" t="s">
        <v>197</v>
      </c>
      <c r="C13" s="73"/>
      <c r="D13" s="74">
        <v>0.21340000000000001</v>
      </c>
    </row>
    <row r="14" spans="2:4" ht="15" thickBot="1">
      <c r="B14" s="72" t="s">
        <v>198</v>
      </c>
      <c r="C14" s="75"/>
      <c r="D14" s="76">
        <v>0.22919999999999999</v>
      </c>
    </row>
    <row r="21" spans="2:12" ht="15" thickBot="1"/>
    <row r="22" spans="2:12">
      <c r="B22" s="269" t="s">
        <v>218</v>
      </c>
      <c r="C22" s="270"/>
      <c r="D22" s="270"/>
      <c r="E22" s="270"/>
      <c r="F22" s="270"/>
      <c r="G22" s="270"/>
      <c r="H22" s="270"/>
      <c r="I22" s="271"/>
    </row>
    <row r="23" spans="2:12">
      <c r="B23" s="99" t="s">
        <v>201</v>
      </c>
      <c r="C23" s="100">
        <v>0</v>
      </c>
      <c r="D23" s="100">
        <v>0.05</v>
      </c>
      <c r="E23" s="100">
        <v>0.1</v>
      </c>
      <c r="F23" s="100">
        <v>0.15</v>
      </c>
      <c r="G23" s="100">
        <v>0.2</v>
      </c>
      <c r="H23" s="95">
        <v>0.25</v>
      </c>
      <c r="I23" s="101">
        <v>0.3</v>
      </c>
    </row>
    <row r="24" spans="2:12">
      <c r="B24" s="96">
        <v>1750</v>
      </c>
      <c r="C24" s="102">
        <v>8.7694981476514222E-2</v>
      </c>
      <c r="D24" s="103">
        <v>8.482147579525301E-2</v>
      </c>
      <c r="E24" s="103">
        <v>8.1867571577053599E-2</v>
      </c>
      <c r="F24" s="103">
        <v>7.8827168999821229E-2</v>
      </c>
      <c r="G24" s="103">
        <v>7.56934310780768E-2</v>
      </c>
      <c r="H24" s="103">
        <v>7.2458658037870549E-2</v>
      </c>
      <c r="I24" s="105">
        <v>6.9114133508995756E-2</v>
      </c>
    </row>
    <row r="25" spans="2:12">
      <c r="B25" s="97">
        <v>1837.5</v>
      </c>
      <c r="C25" s="104">
        <v>0.10431413125540256</v>
      </c>
      <c r="D25" s="77">
        <v>0.10087119727821414</v>
      </c>
      <c r="E25" s="77">
        <v>9.7338951043443478E-2</v>
      </c>
      <c r="F25" s="77">
        <v>9.3710241593970567E-2</v>
      </c>
      <c r="G25" s="77">
        <v>8.9977019068334219E-2</v>
      </c>
      <c r="H25" s="77">
        <v>8.6130174980765251E-2</v>
      </c>
      <c r="I25" s="78">
        <v>8.2159345059726441E-2</v>
      </c>
    </row>
    <row r="26" spans="2:12">
      <c r="B26" s="97">
        <v>1925.0000000000002</v>
      </c>
      <c r="C26" s="104">
        <v>0.12041081983804669</v>
      </c>
      <c r="D26" s="77">
        <v>0.11640125711518179</v>
      </c>
      <c r="E26" s="77">
        <v>0.11229566513270872</v>
      </c>
      <c r="F26" s="77">
        <v>0.10808593742688544</v>
      </c>
      <c r="G26" s="77">
        <v>0.10376291581360308</v>
      </c>
      <c r="H26" s="77">
        <v>9.9316197208804358E-2</v>
      </c>
      <c r="I26" s="78">
        <v>9.4733893542131353E-2</v>
      </c>
    </row>
    <row r="27" spans="2:12">
      <c r="B27" s="97">
        <v>2012.4999999999998</v>
      </c>
      <c r="C27" s="104">
        <v>0.13608929974043349</v>
      </c>
      <c r="D27" s="77">
        <v>0.13151231511965333</v>
      </c>
      <c r="E27" s="77">
        <v>0.12683448240493411</v>
      </c>
      <c r="F27" s="77">
        <v>0.12204682856299609</v>
      </c>
      <c r="G27" s="77">
        <v>0.11713918514348465</v>
      </c>
      <c r="H27" s="77">
        <v>0.11209996272314404</v>
      </c>
      <c r="I27" s="78">
        <v>0.10691586897939098</v>
      </c>
    </row>
    <row r="28" spans="2:12">
      <c r="B28" s="97">
        <v>2100</v>
      </c>
      <c r="C28" s="104">
        <v>0.15143011294821185</v>
      </c>
      <c r="D28" s="77">
        <v>0.14628250697132605</v>
      </c>
      <c r="E28" s="77">
        <v>0.14103087536949199</v>
      </c>
      <c r="F28" s="77">
        <v>0.13566546271161939</v>
      </c>
      <c r="G28" s="77">
        <v>0.13017518316644083</v>
      </c>
      <c r="H28" s="77">
        <v>0.12454736388582255</v>
      </c>
      <c r="I28" s="78">
        <v>0.11876742269341212</v>
      </c>
    </row>
    <row r="29" spans="2:12">
      <c r="B29" s="97">
        <v>2187.5</v>
      </c>
      <c r="C29" s="104">
        <v>0.1664963943771085</v>
      </c>
      <c r="D29" s="77">
        <v>0.16077338057302537</v>
      </c>
      <c r="E29" s="77">
        <v>0.15494457931695904</v>
      </c>
      <c r="F29" s="77">
        <v>0.14899953399199806</v>
      </c>
      <c r="G29" s="77">
        <v>0.1429263306449331</v>
      </c>
      <c r="H29" s="77">
        <v>0.13671131171558182</v>
      </c>
      <c r="I29" s="78">
        <v>0.13033871497620342</v>
      </c>
    </row>
    <row r="30" spans="2:12" ht="15" thickBot="1">
      <c r="B30" s="98">
        <v>2275</v>
      </c>
      <c r="C30" s="106">
        <v>0.18133822666256916</v>
      </c>
      <c r="D30" s="79">
        <v>0.17503401052749767</v>
      </c>
      <c r="E30" s="79">
        <v>0.16862345957508662</v>
      </c>
      <c r="F30" s="79">
        <v>0.16209549563580139</v>
      </c>
      <c r="G30" s="79">
        <v>0.15543746359751043</v>
      </c>
      <c r="H30" s="79">
        <v>0.14863481688660962</v>
      </c>
      <c r="I30" s="80">
        <v>0.14167071934744202</v>
      </c>
    </row>
    <row r="31" spans="2:12">
      <c r="B31" s="67"/>
    </row>
    <row r="32" spans="2:12">
      <c r="E32" s="66"/>
      <c r="F32" s="65"/>
      <c r="G32" s="65"/>
      <c r="H32" s="65"/>
      <c r="I32" s="65"/>
      <c r="J32" s="65"/>
      <c r="K32" s="65"/>
      <c r="L32" s="65"/>
    </row>
    <row r="44" spans="2:3" ht="15" thickBot="1"/>
    <row r="45" spans="2:3">
      <c r="B45" s="199" t="s">
        <v>213</v>
      </c>
      <c r="C45" s="64"/>
    </row>
    <row r="46" spans="2:3">
      <c r="B46" s="92" t="s">
        <v>212</v>
      </c>
      <c r="C46" s="93" t="s">
        <v>211</v>
      </c>
    </row>
    <row r="47" spans="2:3">
      <c r="B47" s="81"/>
      <c r="C47" s="94">
        <v>150</v>
      </c>
    </row>
    <row r="48" spans="2:3">
      <c r="B48" s="5" t="s">
        <v>205</v>
      </c>
      <c r="C48" s="82">
        <v>209.19249125037109</v>
      </c>
    </row>
    <row r="49" spans="2:10">
      <c r="B49" s="5" t="s">
        <v>206</v>
      </c>
      <c r="C49" s="82">
        <v>138.5444674099858</v>
      </c>
    </row>
    <row r="50" spans="2:10">
      <c r="B50" s="5" t="s">
        <v>207</v>
      </c>
      <c r="C50" s="82">
        <v>161.0759205873884</v>
      </c>
      <c r="F50" s="2"/>
    </row>
    <row r="51" spans="2:10">
      <c r="B51" s="5" t="s">
        <v>208</v>
      </c>
      <c r="C51" s="82">
        <v>0.84953349895034347</v>
      </c>
      <c r="D51" s="2"/>
      <c r="F51" s="2"/>
      <c r="G51" s="10"/>
    </row>
    <row r="52" spans="2:10">
      <c r="B52" s="5" t="s">
        <v>203</v>
      </c>
      <c r="C52" s="82">
        <v>-110.46555954105574</v>
      </c>
      <c r="D52" s="90"/>
      <c r="F52" s="90"/>
      <c r="G52" s="83"/>
    </row>
    <row r="53" spans="2:10">
      <c r="B53" s="5" t="s">
        <v>209</v>
      </c>
      <c r="C53" s="82">
        <v>-244.51212529935859</v>
      </c>
      <c r="D53" s="90"/>
      <c r="F53" s="90"/>
      <c r="G53" s="83"/>
    </row>
    <row r="54" spans="2:10">
      <c r="B54" s="5" t="s">
        <v>210</v>
      </c>
      <c r="C54" s="82">
        <v>-131.44596094832255</v>
      </c>
      <c r="D54" s="90"/>
      <c r="F54" s="90"/>
      <c r="G54" s="83"/>
    </row>
    <row r="55" spans="2:10">
      <c r="B55" s="5" t="s">
        <v>204</v>
      </c>
      <c r="C55" s="82">
        <v>23.238766957958774</v>
      </c>
      <c r="D55" s="90"/>
      <c r="F55" s="90"/>
      <c r="G55" s="83"/>
    </row>
    <row r="56" spans="2:10" ht="15" thickBot="1">
      <c r="B56" s="7" t="s">
        <v>202</v>
      </c>
      <c r="C56" s="84">
        <v>0.18596170217775199</v>
      </c>
      <c r="D56" s="90"/>
      <c r="F56" s="90"/>
      <c r="G56" s="83"/>
    </row>
    <row r="57" spans="2:10">
      <c r="D57" s="90"/>
      <c r="F57" s="90"/>
      <c r="G57" s="83"/>
    </row>
    <row r="58" spans="2:10">
      <c r="D58" s="90"/>
      <c r="F58" s="90"/>
      <c r="G58" s="83"/>
    </row>
    <row r="59" spans="2:10">
      <c r="D59" s="90"/>
      <c r="F59" s="90"/>
      <c r="G59" s="83"/>
    </row>
    <row r="60" spans="2:10">
      <c r="D60" s="91"/>
      <c r="F60" s="91"/>
      <c r="G60" s="85"/>
    </row>
    <row r="64" spans="2:10">
      <c r="J64" s="86" t="e">
        <f>-[1]OPEX!#REF!*(((1+'[1]NPV IROR'!$C$48)^20-1)/('[1]NPV IROR'!$C$48*(1+'[1]NPV IROR'!$C$48)^20))</f>
        <v>#REF!</v>
      </c>
    </row>
    <row r="65" spans="2:7">
      <c r="B65" s="87"/>
      <c r="C65" s="87"/>
      <c r="D65" s="87"/>
      <c r="E65" s="88"/>
      <c r="F65" s="87"/>
      <c r="G65" s="89"/>
    </row>
  </sheetData>
  <mergeCells count="1">
    <mergeCell ref="B22:I22"/>
  </mergeCells>
  <conditionalFormatting sqref="C24:I30">
    <cfRule type="cellIs" dxfId="5" priority="1" operator="greaterThan">
      <formula>0.1</formula>
    </cfRule>
    <cfRule type="cellIs" dxfId="4" priority="2" operator="greaterThan">
      <formula>0.15</formula>
    </cfRule>
    <cfRule type="cellIs" dxfId="3" priority="3" operator="greaterThan">
      <formula>0.1</formula>
    </cfRule>
    <cfRule type="cellIs" dxfId="2" priority="4" operator="greaterThan">
      <formula>0.15</formula>
    </cfRule>
    <cfRule type="cellIs" dxfId="1" priority="5" operator="lessThan">
      <formula>0.1</formula>
    </cfRule>
    <cfRule type="cellIs" dxfId="0" priority="6" operator="greaterThan">
      <formula>0.1</formula>
    </cfRule>
  </conditionalFormatting>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75A6851EFC2E4B8AD2D825D816C5C5" ma:contentTypeVersion="15" ma:contentTypeDescription="Create a new document." ma:contentTypeScope="" ma:versionID="9562592819e3b8794ca504ad1079b493">
  <xsd:schema xmlns:xsd="http://www.w3.org/2001/XMLSchema" xmlns:xs="http://www.w3.org/2001/XMLSchema" xmlns:p="http://schemas.microsoft.com/office/2006/metadata/properties" xmlns:ns2="b5dc1478-5659-45a2-bbe3-b3a3e00d9637" xmlns:ns3="e182cd81-7e0a-45e1-ab42-0f1a14d4104e" targetNamespace="http://schemas.microsoft.com/office/2006/metadata/properties" ma:root="true" ma:fieldsID="4145bec4276992b2cd5c2a3739768074" ns2:_="" ns3:_="">
    <xsd:import namespace="b5dc1478-5659-45a2-bbe3-b3a3e00d9637"/>
    <xsd:import namespace="e182cd81-7e0a-45e1-ab42-0f1a14d4104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3:SharedWithUsers" minOccurs="0"/>
                <xsd:element ref="ns3:SharedWithDetails"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dc1478-5659-45a2-bbe3-b3a3e00d963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5d73657e-90f0-444e-a899-7df328d363f4"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182cd81-7e0a-45e1-ab42-0f1a14d4104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2d2e538d-802b-4136-8854-ba1ec467957b}" ma:internalName="TaxCatchAll" ma:showField="CatchAllData" ma:web="e182cd81-7e0a-45e1-ab42-0f1a14d4104e">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5dc1478-5659-45a2-bbe3-b3a3e00d9637">
      <Terms xmlns="http://schemas.microsoft.com/office/infopath/2007/PartnerControls"/>
    </lcf76f155ced4ddcb4097134ff3c332f>
    <TaxCatchAll xmlns="e182cd81-7e0a-45e1-ab42-0f1a14d4104e" xsi:nil="true"/>
  </documentManagement>
</p:properties>
</file>

<file path=customXml/itemProps1.xml><?xml version="1.0" encoding="utf-8"?>
<ds:datastoreItem xmlns:ds="http://schemas.openxmlformats.org/officeDocument/2006/customXml" ds:itemID="{59B2772D-019F-4823-8AA3-5B6A1516E2B2}"/>
</file>

<file path=customXml/itemProps2.xml><?xml version="1.0" encoding="utf-8"?>
<ds:datastoreItem xmlns:ds="http://schemas.openxmlformats.org/officeDocument/2006/customXml" ds:itemID="{DC240714-2393-46C4-A0ED-D37B4B9776AE}"/>
</file>

<file path=customXml/itemProps3.xml><?xml version="1.0" encoding="utf-8"?>
<ds:datastoreItem xmlns:ds="http://schemas.openxmlformats.org/officeDocument/2006/customXml" ds:itemID="{5FC44486-44F6-4075-AF0D-7E3E832990A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ReadMe</vt:lpstr>
      <vt:lpstr>PFD and M&amp;EB</vt:lpstr>
      <vt:lpstr>Operational cost</vt:lpstr>
      <vt:lpstr>Revenue</vt:lpstr>
      <vt:lpstr>Investment cost</vt:lpstr>
      <vt:lpstr>Results </vt:lpstr>
      <vt:lpstr>Sensitivity analysis</vt:lpstr>
    </vt:vector>
  </TitlesOfParts>
  <Company>Universiteit Antwerpen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staff</dc:creator>
  <cp:lastModifiedBy>Maxim Tschulkow</cp:lastModifiedBy>
  <dcterms:created xsi:type="dcterms:W3CDTF">2018-11-07T11:30:53Z</dcterms:created>
  <dcterms:modified xsi:type="dcterms:W3CDTF">2025-09-10T12:47:34Z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0x0101006575A6851EFC2E4B8AD2D825D816C5C5</vt:lpwstr>
  </property>
</Properties>
</file>